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47615\OneDrive - PKP Polskie Linie Kolejowe S.A\Pulpit\Platforma zakupowa\2026 rok\10. ZOR - Pojedyncza wymiana podrozjazdnic drewnianych i podkładów drewnianych\SWZ\"/>
    </mc:Choice>
  </mc:AlternateContent>
  <xr:revisionPtr revIDLastSave="0" documentId="13_ncr:1_{740575F5-FB71-484F-9283-38D6CF286E2A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RCO" sheetId="19" r:id="rId1"/>
    <sheet name="PRZEDMIAR dąb L12" sheetId="17" r:id="rId2"/>
    <sheet name="PRZEDMIAR sosna L12" sheetId="16" r:id="rId3"/>
  </sheets>
  <definedNames>
    <definedName name="_xlnm._FilterDatabase" localSheetId="2" hidden="1">'PRZEDMIAR sosna L12'!$E$8:$AK$36</definedName>
    <definedName name="_xlnm._FilterDatabase" localSheetId="0" hidden="1">RCO!$A$5:$I$63</definedName>
    <definedName name="_xlnm.Print_Area" localSheetId="1">'PRZEDMIAR dąb L12'!$A$1:$AN$28</definedName>
    <definedName name="_xlnm.Print_Area" localSheetId="2">'PRZEDMIAR sosna L12'!$A$1:$AN$39</definedName>
    <definedName name="_xlnm.Print_Area" localSheetId="0">RCO!$A$1:$I$63</definedName>
    <definedName name="_xlnm.Print_Titles" localSheetId="0">RCO!$5:$5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8" i="17" l="1"/>
  <c r="AO25" i="16"/>
  <c r="AO22" i="16"/>
  <c r="AO15" i="16"/>
  <c r="AO14" i="16"/>
  <c r="AO9" i="16"/>
  <c r="A13" i="19" l="1"/>
  <c r="A20" i="19" s="1"/>
  <c r="A27" i="19" s="1"/>
  <c r="A35" i="19" s="1"/>
  <c r="A42" i="19" s="1"/>
  <c r="A49" i="19" s="1"/>
  <c r="A56" i="19" s="1"/>
  <c r="C59" i="19" l="1"/>
  <c r="C56" i="19"/>
  <c r="B56" i="19"/>
  <c r="C52" i="19"/>
  <c r="C49" i="19"/>
  <c r="B49" i="19"/>
  <c r="C45" i="19"/>
  <c r="C42" i="19"/>
  <c r="B42" i="19"/>
  <c r="C38" i="19"/>
  <c r="C35" i="19"/>
  <c r="B35" i="19"/>
  <c r="C30" i="19"/>
  <c r="C27" i="19"/>
  <c r="B27" i="19"/>
  <c r="H39" i="19"/>
  <c r="H41" i="19" l="1"/>
  <c r="H18" i="19"/>
  <c r="H34" i="19"/>
  <c r="H42" i="19"/>
  <c r="H11" i="19"/>
  <c r="H40" i="19"/>
  <c r="H35" i="19"/>
  <c r="H49" i="19"/>
  <c r="H17" i="19"/>
  <c r="H56" i="19"/>
  <c r="H27" i="19"/>
  <c r="H33" i="19"/>
  <c r="H19" i="19"/>
  <c r="H46" i="19"/>
  <c r="H24" i="19"/>
  <c r="H47" i="19"/>
  <c r="H25" i="19"/>
  <c r="H48" i="19"/>
  <c r="H53" i="19"/>
  <c r="H54" i="19"/>
  <c r="H26" i="19"/>
  <c r="H55" i="19"/>
  <c r="H31" i="19"/>
  <c r="H60" i="19"/>
  <c r="H32" i="19"/>
  <c r="H61" i="19"/>
  <c r="H62" i="19"/>
  <c r="H57" i="19" l="1"/>
  <c r="H58" i="19"/>
  <c r="H50" i="19"/>
  <c r="H51" i="19"/>
  <c r="H43" i="19"/>
  <c r="H44" i="19"/>
  <c r="H36" i="19"/>
  <c r="H37" i="19"/>
  <c r="H28" i="19"/>
  <c r="H29" i="19"/>
  <c r="C20" i="19"/>
  <c r="B20" i="19"/>
  <c r="B13" i="19"/>
  <c r="C13" i="19"/>
  <c r="AQ14" i="17"/>
  <c r="C23" i="19" s="1"/>
  <c r="AQ12" i="17"/>
  <c r="C16" i="19" s="1"/>
  <c r="AQ9" i="17"/>
  <c r="C9" i="19" s="1"/>
  <c r="C6" i="19"/>
  <c r="B6" i="19"/>
  <c r="AQ25" i="16" l="1"/>
  <c r="AQ22" i="16"/>
  <c r="AQ15" i="16"/>
  <c r="AQ14" i="16"/>
  <c r="AQ9" i="16"/>
  <c r="H12" i="19" l="1"/>
  <c r="H10" i="19" l="1"/>
  <c r="AL34" i="16"/>
  <c r="AM34" i="16"/>
  <c r="AK34" i="16"/>
  <c r="AH10" i="16"/>
  <c r="AI10" i="16"/>
  <c r="AJ10" i="16" s="1"/>
  <c r="AN10" i="16" s="1"/>
  <c r="AH11" i="16"/>
  <c r="AI11" i="16"/>
  <c r="AJ11" i="16" s="1"/>
  <c r="AN11" i="16" s="1"/>
  <c r="AH12" i="16"/>
  <c r="AI12" i="16"/>
  <c r="AJ12" i="16" s="1"/>
  <c r="AN12" i="16" s="1"/>
  <c r="AH13" i="16"/>
  <c r="AI13" i="16"/>
  <c r="AJ13" i="16" s="1"/>
  <c r="AN13" i="16" s="1"/>
  <c r="AH14" i="16"/>
  <c r="AI14" i="16"/>
  <c r="AJ14" i="16" s="1"/>
  <c r="AN14" i="16" s="1"/>
  <c r="H38" i="19" s="1"/>
  <c r="I35" i="19" s="1"/>
  <c r="AH15" i="16"/>
  <c r="AI15" i="16"/>
  <c r="AJ15" i="16" s="1"/>
  <c r="AN15" i="16" s="1"/>
  <c r="H45" i="19" s="1"/>
  <c r="I42" i="19" s="1"/>
  <c r="AH16" i="16"/>
  <c r="AI16" i="16"/>
  <c r="AJ16" i="16" s="1"/>
  <c r="AN16" i="16" s="1"/>
  <c r="AH17" i="16"/>
  <c r="AI17" i="16"/>
  <c r="AJ17" i="16" s="1"/>
  <c r="AN17" i="16" s="1"/>
  <c r="AH18" i="16"/>
  <c r="AI18" i="16"/>
  <c r="AJ18" i="16" s="1"/>
  <c r="AN18" i="16" s="1"/>
  <c r="AH19" i="16"/>
  <c r="AI19" i="16"/>
  <c r="AJ19" i="16" s="1"/>
  <c r="AN19" i="16" s="1"/>
  <c r="AH20" i="16"/>
  <c r="AI20" i="16"/>
  <c r="AJ20" i="16" s="1"/>
  <c r="AN20" i="16" s="1"/>
  <c r="AH21" i="16"/>
  <c r="AI21" i="16"/>
  <c r="AJ21" i="16" s="1"/>
  <c r="AN21" i="16" s="1"/>
  <c r="AH22" i="16"/>
  <c r="AI22" i="16"/>
  <c r="AJ22" i="16" s="1"/>
  <c r="AN22" i="16" s="1"/>
  <c r="H52" i="19" s="1"/>
  <c r="I49" i="19" s="1"/>
  <c r="AH23" i="16"/>
  <c r="AI23" i="16"/>
  <c r="AJ23" i="16" s="1"/>
  <c r="AN23" i="16" s="1"/>
  <c r="AH24" i="16"/>
  <c r="AI24" i="16"/>
  <c r="AJ24" i="16" s="1"/>
  <c r="AN24" i="16" s="1"/>
  <c r="AH25" i="16"/>
  <c r="AI25" i="16"/>
  <c r="AJ25" i="16" s="1"/>
  <c r="AN25" i="16" s="1"/>
  <c r="AH26" i="16"/>
  <c r="AI26" i="16"/>
  <c r="AJ26" i="16" s="1"/>
  <c r="AN26" i="16" s="1"/>
  <c r="AH27" i="16"/>
  <c r="AI27" i="16"/>
  <c r="AJ27" i="16" s="1"/>
  <c r="AN27" i="16" s="1"/>
  <c r="AH28" i="16"/>
  <c r="AI28" i="16"/>
  <c r="AJ28" i="16" s="1"/>
  <c r="AN28" i="16" s="1"/>
  <c r="AH29" i="16"/>
  <c r="AI29" i="16"/>
  <c r="AJ29" i="16" s="1"/>
  <c r="AN29" i="16" s="1"/>
  <c r="AH30" i="16"/>
  <c r="AI30" i="16"/>
  <c r="AJ30" i="16" s="1"/>
  <c r="AH31" i="16"/>
  <c r="AI31" i="16"/>
  <c r="AJ31" i="16" s="1"/>
  <c r="AH33" i="16"/>
  <c r="AI33" i="16"/>
  <c r="AJ33" i="16" s="1"/>
  <c r="H59" i="19" l="1"/>
  <c r="I56" i="19" s="1"/>
  <c r="AO8" i="16"/>
  <c r="AL21" i="17" l="1"/>
  <c r="AM21" i="17"/>
  <c r="AG21" i="17"/>
  <c r="AG22" i="17" s="1"/>
  <c r="AG23" i="17" s="1"/>
  <c r="AF21" i="17"/>
  <c r="AF22" i="17" s="1"/>
  <c r="AF23" i="17" s="1"/>
  <c r="AE21" i="17"/>
  <c r="AE22" i="17" s="1"/>
  <c r="AE23" i="17" s="1"/>
  <c r="AD21" i="17"/>
  <c r="AD22" i="17" s="1"/>
  <c r="AD23" i="17" s="1"/>
  <c r="AC21" i="17"/>
  <c r="AC22" i="17" s="1"/>
  <c r="AC23" i="17" s="1"/>
  <c r="AB21" i="17"/>
  <c r="AB22" i="17" s="1"/>
  <c r="AB23" i="17" s="1"/>
  <c r="AA21" i="17"/>
  <c r="AA22" i="17" s="1"/>
  <c r="AA23" i="17" s="1"/>
  <c r="Z21" i="17"/>
  <c r="Z22" i="17" s="1"/>
  <c r="Z23" i="17" s="1"/>
  <c r="Y21" i="17"/>
  <c r="Y22" i="17" s="1"/>
  <c r="Y23" i="17" s="1"/>
  <c r="X21" i="17"/>
  <c r="X22" i="17" s="1"/>
  <c r="X23" i="17" s="1"/>
  <c r="W21" i="17"/>
  <c r="W22" i="17" s="1"/>
  <c r="W23" i="17" s="1"/>
  <c r="V21" i="17"/>
  <c r="V22" i="17" s="1"/>
  <c r="V23" i="17" s="1"/>
  <c r="U21" i="17"/>
  <c r="U22" i="17" s="1"/>
  <c r="U23" i="17" s="1"/>
  <c r="T21" i="17"/>
  <c r="T22" i="17" s="1"/>
  <c r="T23" i="17" s="1"/>
  <c r="S21" i="17"/>
  <c r="S22" i="17" s="1"/>
  <c r="S23" i="17" s="1"/>
  <c r="R21" i="17"/>
  <c r="R22" i="17" s="1"/>
  <c r="R23" i="17" s="1"/>
  <c r="Q21" i="17"/>
  <c r="Q22" i="17" s="1"/>
  <c r="Q23" i="17" s="1"/>
  <c r="P21" i="17"/>
  <c r="P22" i="17" s="1"/>
  <c r="P23" i="17" s="1"/>
  <c r="O21" i="17"/>
  <c r="O22" i="17" s="1"/>
  <c r="O23" i="17" s="1"/>
  <c r="N21" i="17"/>
  <c r="N22" i="17" s="1"/>
  <c r="N23" i="17" s="1"/>
  <c r="M21" i="17"/>
  <c r="M22" i="17" s="1"/>
  <c r="M23" i="17" s="1"/>
  <c r="L21" i="17"/>
  <c r="L22" i="17" s="1"/>
  <c r="L23" i="17" s="1"/>
  <c r="K21" i="17"/>
  <c r="K22" i="17" s="1"/>
  <c r="K23" i="17" s="1"/>
  <c r="J21" i="17"/>
  <c r="J22" i="17" s="1"/>
  <c r="J23" i="17" s="1"/>
  <c r="I21" i="17"/>
  <c r="I22" i="17" s="1"/>
  <c r="I23" i="17" s="1"/>
  <c r="H21" i="17"/>
  <c r="H22" i="17" s="1"/>
  <c r="H23" i="17" s="1"/>
  <c r="G21" i="17"/>
  <c r="G22" i="17" s="1"/>
  <c r="G23" i="17" s="1"/>
  <c r="F21" i="17"/>
  <c r="F22" i="17" s="1"/>
  <c r="F23" i="17" s="1"/>
  <c r="E21" i="17"/>
  <c r="E22" i="17" s="1"/>
  <c r="AI20" i="17"/>
  <c r="AJ20" i="17" s="1"/>
  <c r="AH20" i="17"/>
  <c r="AI19" i="17"/>
  <c r="AJ19" i="17" s="1"/>
  <c r="AH19" i="17"/>
  <c r="AI18" i="17"/>
  <c r="AJ18" i="17" s="1"/>
  <c r="AH18" i="17"/>
  <c r="AI17" i="17"/>
  <c r="AJ17" i="17" s="1"/>
  <c r="AH17" i="17"/>
  <c r="AI16" i="17"/>
  <c r="AJ16" i="17" s="1"/>
  <c r="AN16" i="17" s="1"/>
  <c r="AH16" i="17"/>
  <c r="AI15" i="17"/>
  <c r="AJ15" i="17" s="1"/>
  <c r="AN15" i="17" s="1"/>
  <c r="AH15" i="17"/>
  <c r="AI14" i="17"/>
  <c r="AH14" i="17"/>
  <c r="AI13" i="17"/>
  <c r="AJ13" i="17" s="1"/>
  <c r="AN13" i="17" s="1"/>
  <c r="AH13" i="17"/>
  <c r="AI12" i="17"/>
  <c r="AH12" i="17"/>
  <c r="AI11" i="17"/>
  <c r="AJ11" i="17" s="1"/>
  <c r="AN11" i="17" s="1"/>
  <c r="AH11" i="17"/>
  <c r="AI10" i="17"/>
  <c r="AJ10" i="17" s="1"/>
  <c r="AN10" i="17" s="1"/>
  <c r="AH10" i="17"/>
  <c r="AI9" i="17"/>
  <c r="AH9" i="17"/>
  <c r="AG34" i="16"/>
  <c r="AG35" i="16" s="1"/>
  <c r="AG36" i="16" s="1"/>
  <c r="AF34" i="16"/>
  <c r="AF35" i="16" s="1"/>
  <c r="AF36" i="16" s="1"/>
  <c r="AE34" i="16"/>
  <c r="AE35" i="16" s="1"/>
  <c r="AE36" i="16" s="1"/>
  <c r="AD34" i="16"/>
  <c r="AD35" i="16" s="1"/>
  <c r="AD36" i="16" s="1"/>
  <c r="AC34" i="16"/>
  <c r="AC35" i="16" s="1"/>
  <c r="AC36" i="16" s="1"/>
  <c r="AB34" i="16"/>
  <c r="AB35" i="16" s="1"/>
  <c r="AB36" i="16" s="1"/>
  <c r="AA34" i="16"/>
  <c r="AA35" i="16" s="1"/>
  <c r="AA36" i="16" s="1"/>
  <c r="Z34" i="16"/>
  <c r="Z35" i="16" s="1"/>
  <c r="Z36" i="16" s="1"/>
  <c r="Y34" i="16"/>
  <c r="Y35" i="16" s="1"/>
  <c r="Y36" i="16" s="1"/>
  <c r="X34" i="16"/>
  <c r="X35" i="16" s="1"/>
  <c r="X36" i="16" s="1"/>
  <c r="W34" i="16"/>
  <c r="W35" i="16" s="1"/>
  <c r="W36" i="16" s="1"/>
  <c r="V34" i="16"/>
  <c r="V35" i="16" s="1"/>
  <c r="V36" i="16" s="1"/>
  <c r="U34" i="16"/>
  <c r="U35" i="16" s="1"/>
  <c r="U36" i="16" s="1"/>
  <c r="T34" i="16"/>
  <c r="T35" i="16" s="1"/>
  <c r="T36" i="16" s="1"/>
  <c r="S34" i="16"/>
  <c r="S35" i="16" s="1"/>
  <c r="S36" i="16" s="1"/>
  <c r="R34" i="16"/>
  <c r="R35" i="16" s="1"/>
  <c r="R36" i="16" s="1"/>
  <c r="Q34" i="16"/>
  <c r="Q35" i="16" s="1"/>
  <c r="Q36" i="16" s="1"/>
  <c r="P34" i="16"/>
  <c r="P35" i="16" s="1"/>
  <c r="P36" i="16" s="1"/>
  <c r="O34" i="16"/>
  <c r="O35" i="16" s="1"/>
  <c r="O36" i="16" s="1"/>
  <c r="N34" i="16"/>
  <c r="N35" i="16" s="1"/>
  <c r="N36" i="16" s="1"/>
  <c r="M34" i="16"/>
  <c r="M35" i="16" s="1"/>
  <c r="M36" i="16" s="1"/>
  <c r="L34" i="16"/>
  <c r="L35" i="16" s="1"/>
  <c r="L36" i="16" s="1"/>
  <c r="K34" i="16"/>
  <c r="K35" i="16" s="1"/>
  <c r="K36" i="16" s="1"/>
  <c r="J34" i="16"/>
  <c r="J35" i="16" s="1"/>
  <c r="J36" i="16" s="1"/>
  <c r="I34" i="16"/>
  <c r="I35" i="16" s="1"/>
  <c r="I36" i="16" s="1"/>
  <c r="H34" i="16"/>
  <c r="H35" i="16" s="1"/>
  <c r="H36" i="16" s="1"/>
  <c r="G34" i="16"/>
  <c r="G35" i="16" s="1"/>
  <c r="G36" i="16" s="1"/>
  <c r="F34" i="16"/>
  <c r="F35" i="16" s="1"/>
  <c r="F36" i="16" s="1"/>
  <c r="E34" i="16"/>
  <c r="E35" i="16" s="1"/>
  <c r="AI32" i="16"/>
  <c r="AJ32" i="16" s="1"/>
  <c r="AH32" i="16"/>
  <c r="AI9" i="16"/>
  <c r="AH9" i="16"/>
  <c r="AJ12" i="17" l="1"/>
  <c r="AN12" i="17" s="1"/>
  <c r="AO12" i="17"/>
  <c r="AJ14" i="17"/>
  <c r="AN14" i="17" s="1"/>
  <c r="H23" i="19" s="1"/>
  <c r="AO14" i="17"/>
  <c r="AJ9" i="17"/>
  <c r="AN9" i="17" s="1"/>
  <c r="AO9" i="17"/>
  <c r="AN21" i="17"/>
  <c r="AJ9" i="16"/>
  <c r="AN9" i="16" s="1"/>
  <c r="AH34" i="16"/>
  <c r="AK21" i="17"/>
  <c r="AH21" i="17"/>
  <c r="AI35" i="16"/>
  <c r="E36" i="16"/>
  <c r="AI22" i="17"/>
  <c r="E23" i="17"/>
  <c r="H16" i="19" l="1"/>
  <c r="H30" i="19"/>
  <c r="I27" i="19" s="1"/>
  <c r="AN34" i="16"/>
  <c r="H9" i="19"/>
  <c r="AJ36" i="16"/>
  <c r="AJ23" i="17"/>
  <c r="H20" i="19" l="1"/>
  <c r="H13" i="19"/>
  <c r="H6" i="19"/>
  <c r="H21" i="19" l="1"/>
  <c r="H22" i="19"/>
  <c r="H7" i="19"/>
  <c r="H14" i="19"/>
  <c r="H15" i="19"/>
  <c r="I20" i="19" l="1"/>
  <c r="I13" i="19"/>
  <c r="H8" i="19"/>
  <c r="I6" i="19" s="1"/>
  <c r="I63" i="19" l="1"/>
  <c r="I4" i="19" s="1"/>
  <c r="H63" i="19"/>
</calcChain>
</file>

<file path=xl/sharedStrings.xml><?xml version="1.0" encoding="utf-8"?>
<sst xmlns="http://schemas.openxmlformats.org/spreadsheetml/2006/main" count="308" uniqueCount="68">
  <si>
    <t>Lp.</t>
  </si>
  <si>
    <t>Nr linii</t>
  </si>
  <si>
    <t>J.m.</t>
  </si>
  <si>
    <t>Ilość</t>
  </si>
  <si>
    <t>mb</t>
  </si>
  <si>
    <t>podkładka</t>
  </si>
  <si>
    <t>Szczegłówy przedmiar robót</t>
  </si>
  <si>
    <t>L.p.</t>
  </si>
  <si>
    <t>Stacja</t>
  </si>
  <si>
    <t>nr rozjazdu</t>
  </si>
  <si>
    <t>Długości podrozjazdnic drewnianych (sosnowych) (m)</t>
  </si>
  <si>
    <t>Razem liczba podrozjazdnic</t>
  </si>
  <si>
    <t>m</t>
  </si>
  <si>
    <t>szt</t>
  </si>
  <si>
    <t>szt.</t>
  </si>
  <si>
    <t>X</t>
  </si>
  <si>
    <r>
      <t>m</t>
    </r>
    <r>
      <rPr>
        <b/>
        <vertAlign val="superscript"/>
        <sz val="14"/>
        <rFont val="Arial CE"/>
        <charset val="238"/>
      </rPr>
      <t>3</t>
    </r>
  </si>
  <si>
    <t>Przelicznik 0,0416 m3 = 1 mb</t>
  </si>
  <si>
    <t>Sekcja Eksploatacji</t>
  </si>
  <si>
    <r>
      <t>m</t>
    </r>
    <r>
      <rPr>
        <b/>
        <vertAlign val="superscript"/>
        <sz val="12"/>
        <rFont val="Arial CE"/>
        <charset val="238"/>
      </rPr>
      <t>3</t>
    </r>
  </si>
  <si>
    <t xml:space="preserve">Linia nr </t>
  </si>
  <si>
    <t xml:space="preserve">Razem  podrozjazdnice </t>
  </si>
  <si>
    <t>nowe ZAMAWIAJĄCEGO</t>
  </si>
  <si>
    <t>Z KOŁKOWANIEM OTWORÓW, KOŁKI Wykonawcy</t>
  </si>
  <si>
    <t>Załącznik nr 2 DO PRZEDMIARU ZBIORCZEGO</t>
  </si>
  <si>
    <t>Zakres rzeczowy robót</t>
  </si>
  <si>
    <t>Cena jedn.
[ zł netto]</t>
  </si>
  <si>
    <t>Wartość robót 
[ zł netto]</t>
  </si>
  <si>
    <t>Wartość zamówienia netto</t>
  </si>
  <si>
    <t>WKRĘTY</t>
  </si>
  <si>
    <t>PIERŚCIEŃIE</t>
  </si>
  <si>
    <t>Nazwa stacji /
NR ROZJAZDU</t>
  </si>
  <si>
    <t>Załącznik nr 4 DO PRZEDMIARU ZBIORCZEGO</t>
  </si>
  <si>
    <t>utylizacja Wykonawca</t>
  </si>
  <si>
    <t>m3</t>
  </si>
  <si>
    <t>ilość do wymiany</t>
  </si>
  <si>
    <t>PILAWA</t>
  </si>
  <si>
    <t>Skierniewice - Łuków</t>
  </si>
  <si>
    <t>Góra Kalwaria</t>
  </si>
  <si>
    <t>Osieck</t>
  </si>
  <si>
    <t>Jedlanka</t>
  </si>
  <si>
    <r>
      <rPr>
        <b/>
        <sz val="11"/>
        <color theme="1"/>
        <rFont val="Arial"/>
        <family val="2"/>
        <charset val="238"/>
      </rPr>
      <t>materiał:</t>
    </r>
    <r>
      <rPr>
        <sz val="11"/>
        <color theme="1"/>
        <rFont val="Arial"/>
        <family val="2"/>
        <charset val="238"/>
      </rPr>
      <t xml:space="preserve"> pierścień sprężysty Z2
</t>
    </r>
    <r>
      <rPr>
        <b/>
        <sz val="11"/>
        <color theme="1"/>
        <rFont val="Arial"/>
        <family val="2"/>
        <charset val="238"/>
      </rPr>
      <t>po stronie Wykonawcy</t>
    </r>
  </si>
  <si>
    <r>
      <t xml:space="preserve">Poprawienie prześwitu w rozjeździe 
KOŁKI K1 - </t>
    </r>
    <r>
      <rPr>
        <b/>
        <sz val="11"/>
        <color theme="1"/>
        <rFont val="Arial"/>
        <family val="2"/>
        <charset val="238"/>
      </rPr>
      <t>po stronie Wykonawcy</t>
    </r>
  </si>
  <si>
    <t>Poprawienie prześwitu w rozjeździe  
Podkładki</t>
  </si>
  <si>
    <t>Po stronie wykonawcy</t>
  </si>
  <si>
    <r>
      <t xml:space="preserve">Pojedyncza wymiana podrozjazdnic drewnianych sosnowych </t>
    </r>
    <r>
      <rPr>
        <b/>
        <sz val="12"/>
        <color theme="1"/>
        <rFont val="Arial"/>
        <family val="2"/>
        <charset val="238"/>
      </rPr>
      <t>NOWYCH</t>
    </r>
    <r>
      <rPr>
        <sz val="12"/>
        <color theme="1"/>
        <rFont val="Arial"/>
        <family val="2"/>
        <charset val="238"/>
      </rPr>
      <t xml:space="preserve"> Zamawiającego</t>
    </r>
  </si>
  <si>
    <r>
      <t xml:space="preserve">Pojedyncza wymiana podrozjazdnic drewnianych dębowych </t>
    </r>
    <r>
      <rPr>
        <b/>
        <sz val="12"/>
        <color theme="1"/>
        <rFont val="Arial"/>
        <family val="2"/>
        <charset val="238"/>
      </rPr>
      <t xml:space="preserve">NOWYCH </t>
    </r>
    <r>
      <rPr>
        <sz val="12"/>
        <color theme="1"/>
        <rFont val="Arial"/>
        <family val="2"/>
        <charset val="238"/>
      </rPr>
      <t>Zamawiającego</t>
    </r>
  </si>
  <si>
    <r>
      <t xml:space="preserve">Wymiana podrozjazdnice drewniane z drewna twardego (w długościach) nieotworowane, nie zbrojone </t>
    </r>
    <r>
      <rPr>
        <b/>
        <sz val="16"/>
        <color rgb="FF0070C0"/>
        <rFont val="Czcionka tekstu podstawowego"/>
        <charset val="238"/>
      </rPr>
      <t>NOWE ZAMAWIAJĄCEGO</t>
    </r>
    <r>
      <rPr>
        <b/>
        <sz val="16"/>
        <color indexed="8"/>
        <rFont val="Czcionka tekstu podstawowego"/>
        <charset val="238"/>
      </rPr>
      <t xml:space="preserve"> - 2026r.</t>
    </r>
  </si>
  <si>
    <r>
      <t xml:space="preserve">Wymiana podrozjazdnice drewniane z drewna miękkiego (w długościach) nieotworowane, nie zbrojone </t>
    </r>
    <r>
      <rPr>
        <b/>
        <sz val="16"/>
        <color rgb="FF0070C0"/>
        <rFont val="Czcionka tekstu podstawowego"/>
        <charset val="238"/>
      </rPr>
      <t>NOWE ZAMAWIAJĄCEGO</t>
    </r>
    <r>
      <rPr>
        <b/>
        <sz val="16"/>
        <color indexed="8"/>
        <rFont val="Czcionka tekstu podstawowego"/>
        <charset val="238"/>
      </rPr>
      <t xml:space="preserve"> - 2026r.</t>
    </r>
  </si>
  <si>
    <t>Tarczyn</t>
  </si>
  <si>
    <t>Parysów</t>
  </si>
  <si>
    <t>40</t>
  </si>
  <si>
    <t>B</t>
  </si>
  <si>
    <t>D</t>
  </si>
  <si>
    <t>F</t>
  </si>
  <si>
    <t>odcinek</t>
  </si>
  <si>
    <t>Załadunek i rozładunek podrozjazdnic z magazynu ISE do miejsca robót po stronie Wykonawcy.
Tansport przy użyciu pojazdu kolejowego oraz zamknięcie toru i wyłączenie napięcia - zapewnia Zamawiający</t>
  </si>
  <si>
    <t>RZ-S49-1:9-190</t>
  </si>
  <si>
    <t>RZ-S49-1:9-300</t>
  </si>
  <si>
    <t>RKPD-S49-1:9-190</t>
  </si>
  <si>
    <r>
      <t xml:space="preserve">Zagospodarowanie odpadów w postaci zużytych podrozjazdnic drewnianych po wymianie - </t>
    </r>
    <r>
      <rPr>
        <b/>
        <sz val="12"/>
        <color theme="1"/>
        <rFont val="Arial"/>
        <family val="2"/>
        <charset val="238"/>
      </rPr>
      <t>po stronie Wykonawcy</t>
    </r>
  </si>
  <si>
    <r>
      <t xml:space="preserve">Załadunek i rozładunek odpadów w postaci zużytych podrozjazdnic drewnianych po wymianie  na pojazd Zamawiajacego - </t>
    </r>
    <r>
      <rPr>
        <b/>
        <sz val="12"/>
        <color theme="1"/>
        <rFont val="Arial"/>
        <family val="2"/>
        <charset val="238"/>
      </rPr>
      <t>po stronie Wykonawcy</t>
    </r>
    <r>
      <rPr>
        <sz val="12"/>
        <color theme="1"/>
        <rFont val="Arial"/>
        <family val="2"/>
        <charset val="238"/>
      </rPr>
      <t xml:space="preserve">.
Tansport odpadów w postaci zużytych podrozjazdnic drewnianych po wymianie na plac składowania na terenie ISE przy użyciu pojazdu kolejowego oraz zamknięcie toru i wyłączenie napięcia - </t>
    </r>
    <r>
      <rPr>
        <sz val="12"/>
        <color rgb="FF0070C0"/>
        <rFont val="Arial"/>
        <family val="2"/>
        <charset val="238"/>
      </rPr>
      <t>zapewnia Zamawiający</t>
    </r>
  </si>
  <si>
    <r>
      <rPr>
        <b/>
        <sz val="11"/>
        <color theme="1"/>
        <rFont val="Arial"/>
        <family val="2"/>
        <charset val="238"/>
      </rPr>
      <t>materiał:</t>
    </r>
    <r>
      <rPr>
        <sz val="11"/>
        <color theme="1"/>
        <rFont val="Arial"/>
        <family val="2"/>
        <charset val="238"/>
      </rPr>
      <t xml:space="preserve">  wkręty 60A </t>
    </r>
    <r>
      <rPr>
        <b/>
        <sz val="11"/>
        <color theme="1"/>
        <rFont val="Arial"/>
        <family val="2"/>
        <charset val="238"/>
      </rPr>
      <t>po stronie Wykonawcy</t>
    </r>
  </si>
  <si>
    <r>
      <rPr>
        <b/>
        <sz val="11"/>
        <color theme="1"/>
        <rFont val="Arial"/>
        <family val="2"/>
        <charset val="238"/>
      </rPr>
      <t>materiał:</t>
    </r>
    <r>
      <rPr>
        <sz val="11"/>
        <color theme="1"/>
        <rFont val="Arial"/>
        <family val="2"/>
        <charset val="238"/>
      </rPr>
      <t xml:space="preserve">  wkręty 49A </t>
    </r>
    <r>
      <rPr>
        <b/>
        <sz val="11"/>
        <color theme="1"/>
        <rFont val="Arial"/>
        <family val="2"/>
        <charset val="238"/>
      </rPr>
      <t>po stronie Wykonawcy</t>
    </r>
  </si>
  <si>
    <t>RAZEM POZ.</t>
  </si>
  <si>
    <r>
      <t xml:space="preserve">CZĘŚĆ nr 1 
</t>
    </r>
    <r>
      <rPr>
        <sz val="14"/>
        <color theme="1"/>
        <rFont val="Arial"/>
        <family val="2"/>
        <charset val="238"/>
      </rPr>
      <t xml:space="preserve">"Pojedyncza wymiana podrozjazdnic drewnianych wraz z robotami towarzyszącymi na terenie IZ Siedlce w 2026 roku" </t>
    </r>
  </si>
  <si>
    <t xml:space="preserve">Rozbicie ceny ofertowej </t>
  </si>
  <si>
    <t>Załącznik nr 6 do SWZ i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</si>
</sst>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#,##0.00\ &quot;zł&quot;"/>
    <numFmt numFmtId="167" formatCode="#,##0.000\ &quot;zł&quot;"/>
  </numFmts>
  <fonts count="55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indexed="8"/>
      <name val="Czcionka tekstu podstawowego"/>
      <charset val="238"/>
    </font>
    <font>
      <b/>
      <sz val="11"/>
      <name val="Arial CE"/>
      <charset val="238"/>
    </font>
    <font>
      <b/>
      <sz val="18"/>
      <name val="Arial"/>
      <family val="2"/>
      <charset val="238"/>
    </font>
    <font>
      <b/>
      <sz val="14"/>
      <name val="Arial CE"/>
      <charset val="238"/>
    </font>
    <font>
      <sz val="12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color indexed="10"/>
      <name val="Arial CE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6"/>
      <name val="Arial"/>
      <family val="2"/>
      <charset val="238"/>
    </font>
    <font>
      <b/>
      <sz val="14"/>
      <color indexed="10"/>
      <name val="Arial CE"/>
      <charset val="238"/>
    </font>
    <font>
      <b/>
      <vertAlign val="superscript"/>
      <sz val="14"/>
      <name val="Arial CE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8"/>
      <name val="Czcionka tekstu podstawowego"/>
      <charset val="238"/>
    </font>
    <font>
      <b/>
      <sz val="16"/>
      <color rgb="FF0070C0"/>
      <name val="Czcionka tekstu podstawowego"/>
      <charset val="238"/>
    </font>
    <font>
      <b/>
      <vertAlign val="superscript"/>
      <sz val="12"/>
      <name val="Arial CE"/>
      <charset val="238"/>
    </font>
    <font>
      <b/>
      <sz val="16"/>
      <name val="Arial CE"/>
      <charset val="238"/>
    </font>
    <font>
      <b/>
      <sz val="18"/>
      <name val="Arial CE"/>
      <charset val="238"/>
    </font>
    <font>
      <b/>
      <sz val="14"/>
      <color rgb="FF0070C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8"/>
      <name val="Arial"/>
      <family val="2"/>
      <charset val="238"/>
    </font>
    <font>
      <sz val="14"/>
      <name val="Arial"/>
      <family val="2"/>
      <charset val="238"/>
    </font>
    <font>
      <b/>
      <sz val="14"/>
      <color theme="1"/>
      <name val="Arial CE"/>
      <charset val="238"/>
    </font>
    <font>
      <sz val="14"/>
      <name val="Arial CE"/>
      <charset val="238"/>
    </font>
    <font>
      <b/>
      <sz val="18"/>
      <color rgb="FF0070C0"/>
      <name val="Arial"/>
      <family val="2"/>
      <charset val="238"/>
    </font>
    <font>
      <b/>
      <sz val="18"/>
      <color rgb="FFC00000"/>
      <name val="Arial"/>
      <family val="2"/>
      <charset val="238"/>
    </font>
    <font>
      <b/>
      <sz val="16"/>
      <color rgb="FF0070C0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22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26"/>
      <color rgb="FF0070C0"/>
      <name val="Arial"/>
      <family val="2"/>
      <charset val="238"/>
    </font>
    <font>
      <b/>
      <sz val="16"/>
      <color rgb="FFC00000"/>
      <name val="Calibri"/>
      <family val="2"/>
      <charset val="238"/>
      <scheme val="minor"/>
    </font>
    <font>
      <sz val="16"/>
      <color indexed="8"/>
      <name val="Arial"/>
      <family val="2"/>
      <charset val="238"/>
    </font>
    <font>
      <sz val="12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5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24" fillId="0" borderId="0"/>
    <xf numFmtId="0" fontId="34" fillId="0" borderId="0"/>
    <xf numFmtId="0" fontId="5" fillId="0" borderId="59"/>
  </cellStyleXfs>
  <cellXfs count="363">
    <xf numFmtId="0" fontId="0" fillId="0" borderId="0" xfId="0"/>
    <xf numFmtId="0" fontId="5" fillId="0" borderId="0" xfId="1"/>
    <xf numFmtId="0" fontId="6" fillId="0" borderId="0" xfId="1" applyFont="1"/>
    <xf numFmtId="0" fontId="8" fillId="0" borderId="0" xfId="1" applyFont="1"/>
    <xf numFmtId="0" fontId="9" fillId="0" borderId="0" xfId="1" applyFont="1"/>
    <xf numFmtId="0" fontId="10" fillId="0" borderId="0" xfId="1" applyFont="1"/>
    <xf numFmtId="0" fontId="5" fillId="0" borderId="7" xfId="1" applyBorder="1" applyAlignment="1">
      <alignment horizontal="center"/>
    </xf>
    <xf numFmtId="0" fontId="5" fillId="0" borderId="6" xfId="1" applyBorder="1"/>
    <xf numFmtId="0" fontId="13" fillId="0" borderId="7" xfId="1" applyFont="1" applyBorder="1" applyAlignment="1">
      <alignment horizontal="center"/>
    </xf>
    <xf numFmtId="0" fontId="5" fillId="0" borderId="7" xfId="1" applyBorder="1"/>
    <xf numFmtId="0" fontId="5" fillId="0" borderId="8" xfId="1" applyBorder="1"/>
    <xf numFmtId="0" fontId="11" fillId="0" borderId="25" xfId="1" applyFont="1" applyBorder="1" applyAlignment="1">
      <alignment horizontal="center" vertical="center"/>
    </xf>
    <xf numFmtId="0" fontId="17" fillId="0" borderId="18" xfId="1" applyFont="1" applyBorder="1"/>
    <xf numFmtId="0" fontId="8" fillId="0" borderId="18" xfId="1" applyFont="1" applyBorder="1" applyAlignment="1">
      <alignment horizontal="right"/>
    </xf>
    <xf numFmtId="0" fontId="17" fillId="0" borderId="17" xfId="1" applyFont="1" applyBorder="1"/>
    <xf numFmtId="0" fontId="8" fillId="0" borderId="17" xfId="1" applyFont="1" applyBorder="1"/>
    <xf numFmtId="0" fontId="11" fillId="0" borderId="0" xfId="1" applyFont="1"/>
    <xf numFmtId="0" fontId="10" fillId="0" borderId="28" xfId="1" applyFont="1" applyBorder="1" applyAlignment="1">
      <alignment horizontal="center"/>
    </xf>
    <xf numFmtId="0" fontId="10" fillId="0" borderId="35" xfId="1" applyFont="1" applyBorder="1" applyAlignment="1">
      <alignment horizontal="center"/>
    </xf>
    <xf numFmtId="0" fontId="6" fillId="0" borderId="0" xfId="1" applyFont="1" applyAlignment="1">
      <alignment horizontal="center"/>
    </xf>
    <xf numFmtId="2" fontId="11" fillId="2" borderId="26" xfId="1" applyNumberFormat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0" fontId="10" fillId="0" borderId="7" xfId="1" applyFont="1" applyBorder="1" applyAlignment="1">
      <alignment vertical="center"/>
    </xf>
    <xf numFmtId="0" fontId="10" fillId="0" borderId="35" xfId="1" applyFont="1" applyBorder="1" applyAlignment="1">
      <alignment horizontal="center" vertical="center"/>
    </xf>
    <xf numFmtId="0" fontId="10" fillId="0" borderId="28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/>
    </xf>
    <xf numFmtId="1" fontId="23" fillId="0" borderId="35" xfId="1" applyNumberFormat="1" applyFont="1" applyBorder="1" applyAlignment="1">
      <alignment horizontal="center" vertical="center"/>
    </xf>
    <xf numFmtId="164" fontId="23" fillId="0" borderId="40" xfId="1" applyNumberFormat="1" applyFont="1" applyBorder="1" applyAlignment="1">
      <alignment horizontal="center" vertical="center"/>
    </xf>
    <xf numFmtId="164" fontId="11" fillId="0" borderId="25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1" fontId="7" fillId="3" borderId="6" xfId="1" applyNumberFormat="1" applyFont="1" applyFill="1" applyBorder="1" applyAlignment="1">
      <alignment horizontal="center" vertical="center"/>
    </xf>
    <xf numFmtId="164" fontId="7" fillId="2" borderId="6" xfId="1" applyNumberFormat="1" applyFont="1" applyFill="1" applyBorder="1" applyAlignment="1">
      <alignment horizontal="center" vertical="center"/>
    </xf>
    <xf numFmtId="164" fontId="6" fillId="3" borderId="29" xfId="1" applyNumberFormat="1" applyFont="1" applyFill="1" applyBorder="1" applyAlignment="1">
      <alignment vertical="center"/>
    </xf>
    <xf numFmtId="2" fontId="6" fillId="3" borderId="30" xfId="1" applyNumberFormat="1" applyFont="1" applyFill="1" applyBorder="1" applyAlignment="1">
      <alignment horizontal="center" vertical="center"/>
    </xf>
    <xf numFmtId="164" fontId="14" fillId="0" borderId="17" xfId="1" applyNumberFormat="1" applyFont="1" applyBorder="1" applyAlignment="1">
      <alignment horizontal="center" vertical="center"/>
    </xf>
    <xf numFmtId="0" fontId="31" fillId="3" borderId="0" xfId="1" applyFont="1" applyFill="1"/>
    <xf numFmtId="0" fontId="32" fillId="3" borderId="0" xfId="1" applyFont="1" applyFill="1"/>
    <xf numFmtId="2" fontId="27" fillId="0" borderId="0" xfId="1" applyNumberFormat="1" applyFont="1"/>
    <xf numFmtId="0" fontId="33" fillId="0" borderId="0" xfId="1" applyFont="1"/>
    <xf numFmtId="0" fontId="1" fillId="0" borderId="0" xfId="0" applyFont="1"/>
    <xf numFmtId="0" fontId="16" fillId="0" borderId="0" xfId="1" applyFont="1"/>
    <xf numFmtId="0" fontId="17" fillId="0" borderId="23" xfId="1" applyFont="1" applyBorder="1" applyAlignment="1">
      <alignment horizontal="center" vertical="center"/>
    </xf>
    <xf numFmtId="1" fontId="37" fillId="0" borderId="27" xfId="1" applyNumberFormat="1" applyFont="1" applyBorder="1" applyAlignment="1">
      <alignment horizontal="center" vertical="center"/>
    </xf>
    <xf numFmtId="0" fontId="37" fillId="2" borderId="1" xfId="1" applyFont="1" applyFill="1" applyBorder="1" applyAlignment="1">
      <alignment horizontal="center" vertical="center"/>
    </xf>
    <xf numFmtId="0" fontId="37" fillId="2" borderId="11" xfId="1" applyFont="1" applyFill="1" applyBorder="1" applyAlignment="1">
      <alignment horizontal="center" vertical="center"/>
    </xf>
    <xf numFmtId="0" fontId="37" fillId="2" borderId="34" xfId="1" applyFont="1" applyFill="1" applyBorder="1" applyAlignment="1">
      <alignment horizontal="center" vertical="center"/>
    </xf>
    <xf numFmtId="1" fontId="37" fillId="2" borderId="1" xfId="1" applyNumberFormat="1" applyFont="1" applyFill="1" applyBorder="1" applyAlignment="1">
      <alignment horizontal="center" vertical="center"/>
    </xf>
    <xf numFmtId="2" fontId="10" fillId="0" borderId="36" xfId="1" applyNumberFormat="1" applyFont="1" applyBorder="1" applyAlignment="1">
      <alignment horizontal="center" vertical="center"/>
    </xf>
    <xf numFmtId="2" fontId="10" fillId="0" borderId="11" xfId="1" applyNumberFormat="1" applyFont="1" applyBorder="1" applyAlignment="1">
      <alignment horizontal="center" vertical="center"/>
    </xf>
    <xf numFmtId="164" fontId="10" fillId="0" borderId="39" xfId="1" applyNumberFormat="1" applyFont="1" applyBorder="1" applyAlignment="1">
      <alignment horizontal="center" vertical="center"/>
    </xf>
    <xf numFmtId="2" fontId="14" fillId="0" borderId="11" xfId="1" applyNumberFormat="1" applyFont="1" applyBorder="1" applyAlignment="1">
      <alignment horizontal="center" vertical="center"/>
    </xf>
    <xf numFmtId="0" fontId="35" fillId="0" borderId="26" xfId="1" applyFont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left" vertical="center"/>
    </xf>
    <xf numFmtId="0" fontId="35" fillId="0" borderId="52" xfId="1" applyFont="1" applyBorder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/>
    </xf>
    <xf numFmtId="1" fontId="37" fillId="0" borderId="34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7" fillId="0" borderId="1" xfId="1" applyFont="1" applyBorder="1"/>
    <xf numFmtId="0" fontId="8" fillId="0" borderId="1" xfId="1" applyFont="1" applyBorder="1"/>
    <xf numFmtId="164" fontId="14" fillId="0" borderId="1" xfId="1" applyNumberFormat="1" applyFont="1" applyBorder="1" applyAlignment="1">
      <alignment horizontal="center" vertical="center"/>
    </xf>
    <xf numFmtId="164" fontId="23" fillId="0" borderId="1" xfId="1" applyNumberFormat="1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horizontal="right"/>
    </xf>
    <xf numFmtId="2" fontId="38" fillId="0" borderId="13" xfId="1" applyNumberFormat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39" fillId="0" borderId="0" xfId="1" applyFont="1"/>
    <xf numFmtId="0" fontId="27" fillId="0" borderId="0" xfId="1" applyFont="1"/>
    <xf numFmtId="0" fontId="27" fillId="0" borderId="0" xfId="1" applyFont="1" applyAlignment="1">
      <alignment horizontal="right"/>
    </xf>
    <xf numFmtId="0" fontId="27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4" fillId="0" borderId="11" xfId="1" applyFont="1" applyBorder="1" applyAlignment="1">
      <alignment horizontal="center" vertical="center"/>
    </xf>
    <xf numFmtId="1" fontId="23" fillId="0" borderId="11" xfId="1" applyNumberFormat="1" applyFont="1" applyBorder="1" applyAlignment="1">
      <alignment horizontal="center" vertical="center"/>
    </xf>
    <xf numFmtId="164" fontId="11" fillId="0" borderId="11" xfId="1" applyNumberFormat="1" applyFont="1" applyBorder="1" applyAlignment="1">
      <alignment horizontal="center" vertical="center"/>
    </xf>
    <xf numFmtId="0" fontId="8" fillId="3" borderId="43" xfId="1" applyFont="1" applyFill="1" applyBorder="1" applyAlignment="1">
      <alignment horizontal="center" vertical="center"/>
    </xf>
    <xf numFmtId="0" fontId="18" fillId="3" borderId="45" xfId="1" applyFont="1" applyFill="1" applyBorder="1" applyAlignment="1">
      <alignment horizontal="center" vertical="center"/>
    </xf>
    <xf numFmtId="0" fontId="36" fillId="0" borderId="26" xfId="1" applyFont="1" applyBorder="1" applyAlignment="1">
      <alignment horizontal="center" vertical="center" wrapText="1"/>
    </xf>
    <xf numFmtId="164" fontId="39" fillId="0" borderId="0" xfId="1" applyNumberFormat="1" applyFont="1" applyAlignment="1">
      <alignment horizontal="center"/>
    </xf>
    <xf numFmtId="0" fontId="39" fillId="0" borderId="0" xfId="1" applyFont="1" applyAlignment="1">
      <alignment horizontal="right"/>
    </xf>
    <xf numFmtId="0" fontId="8" fillId="2" borderId="26" xfId="1" applyFont="1" applyFill="1" applyBorder="1" applyAlignment="1">
      <alignment horizontal="center" vertical="center"/>
    </xf>
    <xf numFmtId="0" fontId="8" fillId="2" borderId="21" xfId="1" applyFont="1" applyFill="1" applyBorder="1" applyAlignment="1">
      <alignment horizontal="center" vertical="center"/>
    </xf>
    <xf numFmtId="0" fontId="37" fillId="2" borderId="57" xfId="1" applyFont="1" applyFill="1" applyBorder="1" applyAlignment="1">
      <alignment horizontal="center" vertical="center"/>
    </xf>
    <xf numFmtId="0" fontId="37" fillId="2" borderId="56" xfId="1" applyFont="1" applyFill="1" applyBorder="1" applyAlignment="1">
      <alignment horizontal="center" vertical="center"/>
    </xf>
    <xf numFmtId="0" fontId="40" fillId="0" borderId="0" xfId="1" applyFont="1" applyAlignment="1">
      <alignment horizontal="right"/>
    </xf>
    <xf numFmtId="0" fontId="17" fillId="0" borderId="35" xfId="1" applyFont="1" applyBorder="1" applyAlignment="1">
      <alignment horizontal="center" vertical="center"/>
    </xf>
    <xf numFmtId="0" fontId="10" fillId="2" borderId="31" xfId="1" applyFont="1" applyFill="1" applyBorder="1" applyAlignment="1">
      <alignment horizontal="center" vertical="center"/>
    </xf>
    <xf numFmtId="0" fontId="10" fillId="2" borderId="26" xfId="1" applyFont="1" applyFill="1" applyBorder="1" applyAlignment="1">
      <alignment horizontal="center" vertical="center"/>
    </xf>
    <xf numFmtId="0" fontId="5" fillId="3" borderId="8" xfId="1" applyFill="1" applyBorder="1"/>
    <xf numFmtId="0" fontId="36" fillId="0" borderId="30" xfId="1" applyFont="1" applyBorder="1" applyAlignment="1">
      <alignment horizontal="center" vertical="center"/>
    </xf>
    <xf numFmtId="0" fontId="41" fillId="0" borderId="7" xfId="1" applyFont="1" applyBorder="1" applyAlignment="1">
      <alignment horizontal="left" vertical="center"/>
    </xf>
    <xf numFmtId="0" fontId="36" fillId="0" borderId="21" xfId="1" applyFont="1" applyBorder="1" applyAlignment="1">
      <alignment horizontal="center" vertical="center" wrapText="1"/>
    </xf>
    <xf numFmtId="0" fontId="14" fillId="3" borderId="17" xfId="1" applyFont="1" applyFill="1" applyBorder="1" applyAlignment="1">
      <alignment horizontal="left" vertical="center"/>
    </xf>
    <xf numFmtId="0" fontId="8" fillId="2" borderId="30" xfId="1" applyFont="1" applyFill="1" applyBorder="1" applyAlignment="1">
      <alignment horizontal="center" vertical="center"/>
    </xf>
    <xf numFmtId="0" fontId="5" fillId="3" borderId="48" xfId="1" applyFill="1" applyBorder="1"/>
    <xf numFmtId="0" fontId="37" fillId="0" borderId="4" xfId="1" applyFont="1" applyBorder="1" applyAlignment="1">
      <alignment horizontal="center" vertical="center"/>
    </xf>
    <xf numFmtId="1" fontId="37" fillId="0" borderId="4" xfId="1" applyNumberFormat="1" applyFont="1" applyBorder="1" applyAlignment="1">
      <alignment horizontal="center" vertical="center"/>
    </xf>
    <xf numFmtId="0" fontId="42" fillId="0" borderId="0" xfId="1" applyFont="1" applyAlignment="1">
      <alignment horizontal="center"/>
    </xf>
    <xf numFmtId="0" fontId="19" fillId="0" borderId="0" xfId="1" applyFont="1"/>
    <xf numFmtId="164" fontId="41" fillId="0" borderId="0" xfId="1" applyNumberFormat="1" applyFont="1" applyAlignment="1">
      <alignment horizontal="center"/>
    </xf>
    <xf numFmtId="1" fontId="42" fillId="0" borderId="0" xfId="1" applyNumberFormat="1" applyFont="1" applyAlignment="1">
      <alignment horizontal="center"/>
    </xf>
    <xf numFmtId="0" fontId="43" fillId="0" borderId="0" xfId="1" applyFont="1"/>
    <xf numFmtId="1" fontId="37" fillId="2" borderId="11" xfId="1" applyNumberFormat="1" applyFont="1" applyFill="1" applyBorder="1" applyAlignment="1">
      <alignment horizontal="center" vertical="center"/>
    </xf>
    <xf numFmtId="165" fontId="37" fillId="2" borderId="1" xfId="1" applyNumberFormat="1" applyFont="1" applyFill="1" applyBorder="1" applyAlignment="1">
      <alignment horizontal="center" vertical="center"/>
    </xf>
    <xf numFmtId="165" fontId="37" fillId="2" borderId="56" xfId="1" applyNumberFormat="1" applyFont="1" applyFill="1" applyBorder="1" applyAlignment="1">
      <alignment horizontal="center" vertical="center"/>
    </xf>
    <xf numFmtId="165" fontId="37" fillId="2" borderId="11" xfId="1" applyNumberFormat="1" applyFont="1" applyFill="1" applyBorder="1" applyAlignment="1">
      <alignment horizontal="center" vertical="center"/>
    </xf>
    <xf numFmtId="165" fontId="37" fillId="2" borderId="57" xfId="1" applyNumberFormat="1" applyFont="1" applyFill="1" applyBorder="1" applyAlignment="1">
      <alignment horizontal="center" vertical="center"/>
    </xf>
    <xf numFmtId="165" fontId="37" fillId="0" borderId="37" xfId="1" applyNumberFormat="1" applyFont="1" applyBorder="1" applyAlignment="1">
      <alignment horizontal="center" vertical="center"/>
    </xf>
    <xf numFmtId="165" fontId="37" fillId="0" borderId="4" xfId="1" applyNumberFormat="1" applyFont="1" applyBorder="1" applyAlignment="1">
      <alignment horizontal="center" vertical="center"/>
    </xf>
    <xf numFmtId="0" fontId="37" fillId="2" borderId="38" xfId="1" applyFont="1" applyFill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53" xfId="1" applyFont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8" fillId="2" borderId="31" xfId="1" applyFont="1" applyFill="1" applyBorder="1" applyAlignment="1">
      <alignment horizontal="center" vertical="center"/>
    </xf>
    <xf numFmtId="0" fontId="18" fillId="3" borderId="6" xfId="1" applyFont="1" applyFill="1" applyBorder="1" applyAlignment="1">
      <alignment horizontal="center" vertical="center"/>
    </xf>
    <xf numFmtId="0" fontId="10" fillId="3" borderId="19" xfId="1" applyFont="1" applyFill="1" applyBorder="1" applyAlignment="1">
      <alignment horizontal="center" vertical="center"/>
    </xf>
    <xf numFmtId="0" fontId="10" fillId="3" borderId="43" xfId="1" applyFont="1" applyFill="1" applyBorder="1" applyAlignment="1">
      <alignment horizontal="center" vertical="center"/>
    </xf>
    <xf numFmtId="164" fontId="27" fillId="0" borderId="0" xfId="1" applyNumberFormat="1" applyFont="1" applyAlignment="1">
      <alignment horizontal="center"/>
    </xf>
    <xf numFmtId="0" fontId="35" fillId="0" borderId="28" xfId="1" applyFont="1" applyBorder="1" applyAlignment="1">
      <alignment horizontal="left" vertical="center" wrapText="1"/>
    </xf>
    <xf numFmtId="0" fontId="35" fillId="0" borderId="53" xfId="1" applyFont="1" applyBorder="1" applyAlignment="1">
      <alignment horizontal="left" vertical="center" wrapText="1"/>
    </xf>
    <xf numFmtId="0" fontId="15" fillId="0" borderId="47" xfId="1" applyFont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10" fillId="2" borderId="21" xfId="1" applyFont="1" applyFill="1" applyBorder="1" applyAlignment="1">
      <alignment horizontal="center" vertical="center"/>
    </xf>
    <xf numFmtId="0" fontId="10" fillId="2" borderId="52" xfId="1" applyFont="1" applyFill="1" applyBorder="1" applyAlignment="1">
      <alignment horizontal="center" vertical="center"/>
    </xf>
    <xf numFmtId="0" fontId="36" fillId="0" borderId="0" xfId="1" applyFont="1"/>
    <xf numFmtId="0" fontId="45" fillId="0" borderId="0" xfId="1" applyFont="1"/>
    <xf numFmtId="0" fontId="0" fillId="0" borderId="0" xfId="0" applyAlignment="1">
      <alignment wrapText="1"/>
    </xf>
    <xf numFmtId="164" fontId="0" fillId="0" borderId="0" xfId="0" applyNumberFormat="1" applyAlignment="1">
      <alignment vertical="center"/>
    </xf>
    <xf numFmtId="0" fontId="26" fillId="4" borderId="54" xfId="0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/>
    </xf>
    <xf numFmtId="0" fontId="26" fillId="4" borderId="6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48" fillId="2" borderId="13" xfId="0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48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48" fillId="2" borderId="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166" fontId="1" fillId="0" borderId="0" xfId="0" applyNumberFormat="1" applyFont="1"/>
    <xf numFmtId="0" fontId="25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0" fillId="0" borderId="62" xfId="1" applyNumberFormat="1" applyFont="1" applyBorder="1" applyAlignment="1">
      <alignment horizontal="center" vertical="center"/>
    </xf>
    <xf numFmtId="165" fontId="20" fillId="0" borderId="14" xfId="1" applyNumberFormat="1" applyFont="1" applyBorder="1" applyAlignment="1">
      <alignment horizontal="center" vertical="center"/>
    </xf>
    <xf numFmtId="165" fontId="20" fillId="0" borderId="20" xfId="1" applyNumberFormat="1" applyFont="1" applyBorder="1" applyAlignment="1">
      <alignment horizontal="center" vertical="center"/>
    </xf>
    <xf numFmtId="165" fontId="16" fillId="0" borderId="18" xfId="1" applyNumberFormat="1" applyFont="1" applyBorder="1" applyAlignment="1">
      <alignment horizontal="center" vertical="center"/>
    </xf>
    <xf numFmtId="0" fontId="37" fillId="2" borderId="27" xfId="1" applyFont="1" applyFill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2" fontId="36" fillId="2" borderId="28" xfId="1" applyNumberFormat="1" applyFont="1" applyFill="1" applyBorder="1" applyAlignment="1">
      <alignment horizontal="center"/>
    </xf>
    <xf numFmtId="164" fontId="14" fillId="0" borderId="60" xfId="1" applyNumberFormat="1" applyFont="1" applyBorder="1" applyAlignment="1">
      <alignment horizontal="center" vertical="center"/>
    </xf>
    <xf numFmtId="164" fontId="36" fillId="0" borderId="28" xfId="1" applyNumberFormat="1" applyFont="1" applyBorder="1"/>
    <xf numFmtId="0" fontId="16" fillId="0" borderId="16" xfId="1" applyFont="1" applyBorder="1" applyAlignment="1">
      <alignment horizontal="center" vertical="center"/>
    </xf>
    <xf numFmtId="0" fontId="15" fillId="0" borderId="62" xfId="1" applyFont="1" applyBorder="1" applyAlignment="1">
      <alignment horizontal="center" vertical="center"/>
    </xf>
    <xf numFmtId="0" fontId="8" fillId="2" borderId="52" xfId="1" applyFont="1" applyFill="1" applyBorder="1" applyAlignment="1">
      <alignment horizontal="center" vertical="center"/>
    </xf>
    <xf numFmtId="2" fontId="36" fillId="2" borderId="35" xfId="1" applyNumberFormat="1" applyFont="1" applyFill="1" applyBorder="1" applyAlignment="1">
      <alignment horizontal="center"/>
    </xf>
    <xf numFmtId="164" fontId="36" fillId="0" borderId="35" xfId="1" applyNumberFormat="1" applyFont="1" applyBorder="1"/>
    <xf numFmtId="0" fontId="16" fillId="0" borderId="60" xfId="1" applyFont="1" applyBorder="1" applyAlignment="1">
      <alignment horizontal="center" vertical="center"/>
    </xf>
    <xf numFmtId="1" fontId="36" fillId="0" borderId="28" xfId="1" applyNumberFormat="1" applyFont="1" applyBorder="1" applyAlignment="1">
      <alignment horizontal="center" vertical="center"/>
    </xf>
    <xf numFmtId="1" fontId="36" fillId="0" borderId="53" xfId="1" applyNumberFormat="1" applyFont="1" applyBorder="1" applyAlignment="1">
      <alignment horizontal="center" vertical="center"/>
    </xf>
    <xf numFmtId="164" fontId="36" fillId="2" borderId="22" xfId="1" applyNumberFormat="1" applyFont="1" applyFill="1" applyBorder="1" applyAlignment="1">
      <alignment horizontal="center" vertical="center"/>
    </xf>
    <xf numFmtId="0" fontId="46" fillId="0" borderId="16" xfId="1" applyFont="1" applyBorder="1" applyAlignment="1">
      <alignment horizontal="center" vertical="center" wrapText="1"/>
    </xf>
    <xf numFmtId="0" fontId="5" fillId="0" borderId="26" xfId="1" applyBorder="1"/>
    <xf numFmtId="0" fontId="5" fillId="0" borderId="52" xfId="1" applyBorder="1"/>
    <xf numFmtId="0" fontId="51" fillId="0" borderId="0" xfId="1" applyFont="1"/>
    <xf numFmtId="1" fontId="2" fillId="2" borderId="1" xfId="0" applyNumberFormat="1" applyFont="1" applyFill="1" applyBorder="1" applyAlignment="1">
      <alignment horizontal="center" vertical="center"/>
    </xf>
    <xf numFmtId="167" fontId="2" fillId="2" borderId="49" xfId="0" applyNumberFormat="1" applyFont="1" applyFill="1" applyBorder="1" applyAlignment="1">
      <alignment horizontal="right" vertical="center" wrapText="1"/>
    </xf>
    <xf numFmtId="167" fontId="2" fillId="2" borderId="50" xfId="0" applyNumberFormat="1" applyFont="1" applyFill="1" applyBorder="1" applyAlignment="1">
      <alignment horizontal="right" vertical="center" wrapText="1"/>
    </xf>
    <xf numFmtId="166" fontId="3" fillId="4" borderId="46" xfId="0" applyNumberFormat="1" applyFont="1" applyFill="1" applyBorder="1" applyAlignment="1">
      <alignment horizontal="right" vertical="center" wrapText="1"/>
    </xf>
    <xf numFmtId="1" fontId="7" fillId="3" borderId="3" xfId="1" applyNumberFormat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2" fontId="38" fillId="0" borderId="1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2" fontId="38" fillId="0" borderId="4" xfId="1" applyNumberFormat="1" applyFont="1" applyBorder="1" applyAlignment="1">
      <alignment horizontal="center" vertical="center"/>
    </xf>
    <xf numFmtId="164" fontId="36" fillId="2" borderId="27" xfId="1" applyNumberFormat="1" applyFont="1" applyFill="1" applyBorder="1" applyAlignment="1">
      <alignment horizontal="center" vertical="center"/>
    </xf>
    <xf numFmtId="164" fontId="36" fillId="2" borderId="38" xfId="1" applyNumberFormat="1" applyFont="1" applyFill="1" applyBorder="1" applyAlignment="1">
      <alignment horizontal="center" vertical="center"/>
    </xf>
    <xf numFmtId="0" fontId="6" fillId="3" borderId="66" xfId="1" applyFont="1" applyFill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35" fillId="0" borderId="35" xfId="1" applyFont="1" applyBorder="1" applyAlignment="1">
      <alignment horizontal="left" vertical="center" wrapText="1"/>
    </xf>
    <xf numFmtId="164" fontId="6" fillId="3" borderId="8" xfId="1" applyNumberFormat="1" applyFont="1" applyFill="1" applyBorder="1" applyAlignment="1">
      <alignment horizontal="center" vertical="center"/>
    </xf>
    <xf numFmtId="0" fontId="17" fillId="0" borderId="40" xfId="1" applyFont="1" applyBorder="1" applyAlignment="1">
      <alignment horizontal="center" vertical="center"/>
    </xf>
    <xf numFmtId="0" fontId="35" fillId="0" borderId="23" xfId="1" applyFont="1" applyBorder="1" applyAlignment="1">
      <alignment horizontal="left" vertical="center" wrapText="1"/>
    </xf>
    <xf numFmtId="164" fontId="33" fillId="0" borderId="0" xfId="1" applyNumberFormat="1" applyFont="1" applyAlignment="1">
      <alignment horizontal="center"/>
    </xf>
    <xf numFmtId="164" fontId="52" fillId="0" borderId="0" xfId="0" applyNumberFormat="1" applyFont="1" applyAlignment="1">
      <alignment horizontal="center" vertical="center"/>
    </xf>
    <xf numFmtId="0" fontId="35" fillId="0" borderId="30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6" fillId="0" borderId="7" xfId="1" applyFont="1" applyBorder="1"/>
    <xf numFmtId="0" fontId="6" fillId="0" borderId="8" xfId="1" applyFont="1" applyBorder="1"/>
    <xf numFmtId="0" fontId="27" fillId="0" borderId="6" xfId="1" applyFont="1" applyBorder="1"/>
    <xf numFmtId="0" fontId="36" fillId="0" borderId="1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1" fontId="36" fillId="2" borderId="28" xfId="1" applyNumberFormat="1" applyFont="1" applyFill="1" applyBorder="1" applyAlignment="1">
      <alignment horizontal="center" vertical="center"/>
    </xf>
    <xf numFmtId="0" fontId="37" fillId="2" borderId="13" xfId="1" applyFont="1" applyFill="1" applyBorder="1" applyAlignment="1">
      <alignment horizontal="center" vertical="center"/>
    </xf>
    <xf numFmtId="0" fontId="37" fillId="2" borderId="39" xfId="1" applyFont="1" applyFill="1" applyBorder="1" applyAlignment="1">
      <alignment horizontal="center" vertical="center"/>
    </xf>
    <xf numFmtId="0" fontId="37" fillId="2" borderId="3" xfId="1" applyFont="1" applyFill="1" applyBorder="1" applyAlignment="1">
      <alignment horizontal="center" vertical="center"/>
    </xf>
    <xf numFmtId="0" fontId="37" fillId="2" borderId="51" xfId="1" applyFont="1" applyFill="1" applyBorder="1" applyAlignment="1">
      <alignment horizontal="center" vertical="center"/>
    </xf>
    <xf numFmtId="0" fontId="36" fillId="2" borderId="21" xfId="1" applyFont="1" applyFill="1" applyBorder="1" applyAlignment="1">
      <alignment horizontal="center" vertical="center"/>
    </xf>
    <xf numFmtId="164" fontId="36" fillId="2" borderId="24" xfId="1" applyNumberFormat="1" applyFont="1" applyFill="1" applyBorder="1" applyAlignment="1">
      <alignment horizontal="center" vertical="center"/>
    </xf>
    <xf numFmtId="0" fontId="36" fillId="2" borderId="30" xfId="1" applyFont="1" applyFill="1" applyBorder="1" applyAlignment="1">
      <alignment horizontal="center" vertical="center"/>
    </xf>
    <xf numFmtId="0" fontId="36" fillId="2" borderId="17" xfId="1" applyFont="1" applyFill="1" applyBorder="1" applyAlignment="1">
      <alignment horizontal="center" vertical="center"/>
    </xf>
    <xf numFmtId="0" fontId="36" fillId="2" borderId="18" xfId="1" applyFont="1" applyFill="1" applyBorder="1" applyAlignment="1">
      <alignment horizontal="center" vertical="center"/>
    </xf>
    <xf numFmtId="0" fontId="36" fillId="0" borderId="23" xfId="1" applyFont="1" applyBorder="1" applyAlignment="1">
      <alignment horizontal="left" vertical="center" wrapText="1"/>
    </xf>
    <xf numFmtId="0" fontId="36" fillId="0" borderId="35" xfId="1" applyFont="1" applyBorder="1" applyAlignment="1">
      <alignment horizontal="left" vertical="center" wrapText="1"/>
    </xf>
    <xf numFmtId="0" fontId="36" fillId="0" borderId="30" xfId="1" applyFont="1" applyBorder="1" applyAlignment="1">
      <alignment horizontal="center" vertical="center" wrapText="1"/>
    </xf>
    <xf numFmtId="1" fontId="36" fillId="2" borderId="35" xfId="1" applyNumberFormat="1" applyFont="1" applyFill="1" applyBorder="1" applyAlignment="1">
      <alignment horizontal="center" vertical="center"/>
    </xf>
    <xf numFmtId="164" fontId="36" fillId="2" borderId="25" xfId="1" applyNumberFormat="1" applyFont="1" applyFill="1" applyBorder="1" applyAlignment="1">
      <alignment horizontal="center" vertical="center"/>
    </xf>
    <xf numFmtId="1" fontId="50" fillId="2" borderId="28" xfId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6" fillId="2" borderId="26" xfId="1" applyFont="1" applyFill="1" applyBorder="1" applyAlignment="1">
      <alignment horizontal="center" vertical="center"/>
    </xf>
    <xf numFmtId="0" fontId="36" fillId="2" borderId="52" xfId="1" applyFont="1" applyFill="1" applyBorder="1" applyAlignment="1">
      <alignment horizontal="center" vertical="center"/>
    </xf>
    <xf numFmtId="0" fontId="53" fillId="2" borderId="0" xfId="3" applyFont="1" applyFill="1" applyAlignment="1">
      <alignment horizontal="left" vertical="center" wrapText="1"/>
    </xf>
    <xf numFmtId="2" fontId="36" fillId="2" borderId="35" xfId="1" applyNumberFormat="1" applyFont="1" applyFill="1" applyBorder="1" applyAlignment="1">
      <alignment horizontal="center" vertical="center"/>
    </xf>
    <xf numFmtId="164" fontId="36" fillId="0" borderId="35" xfId="1" applyNumberFormat="1" applyFont="1" applyBorder="1" applyAlignment="1">
      <alignment vertical="center"/>
    </xf>
    <xf numFmtId="0" fontId="10" fillId="0" borderId="23" xfId="1" applyFont="1" applyBorder="1" applyAlignment="1">
      <alignment horizontal="center" vertical="center"/>
    </xf>
    <xf numFmtId="2" fontId="36" fillId="2" borderId="23" xfId="1" applyNumberFormat="1" applyFont="1" applyFill="1" applyBorder="1" applyAlignment="1">
      <alignment horizontal="center" vertical="center"/>
    </xf>
    <xf numFmtId="164" fontId="36" fillId="0" borderId="23" xfId="1" applyNumberFormat="1" applyFont="1" applyBorder="1" applyAlignment="1">
      <alignment vertical="center"/>
    </xf>
    <xf numFmtId="2" fontId="36" fillId="2" borderId="28" xfId="1" applyNumberFormat="1" applyFont="1" applyFill="1" applyBorder="1" applyAlignment="1">
      <alignment horizontal="center" vertical="center"/>
    </xf>
    <xf numFmtId="164" fontId="36" fillId="0" borderId="28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0" fontId="10" fillId="0" borderId="53" xfId="1" applyFont="1" applyBorder="1" applyAlignment="1">
      <alignment horizontal="center" vertical="center"/>
    </xf>
    <xf numFmtId="2" fontId="36" fillId="2" borderId="53" xfId="1" applyNumberFormat="1" applyFont="1" applyFill="1" applyBorder="1" applyAlignment="1">
      <alignment horizontal="center" vertical="center"/>
    </xf>
    <xf numFmtId="164" fontId="36" fillId="0" borderId="53" xfId="1" applyNumberFormat="1" applyFont="1" applyBorder="1" applyAlignment="1">
      <alignment vertical="center"/>
    </xf>
    <xf numFmtId="0" fontId="35" fillId="0" borderId="24" xfId="1" applyFont="1" applyBorder="1" applyAlignment="1">
      <alignment horizontal="center" vertical="center" wrapText="1"/>
    </xf>
    <xf numFmtId="0" fontId="35" fillId="0" borderId="25" xfId="1" applyFont="1" applyBorder="1" applyAlignment="1">
      <alignment horizontal="center" vertical="center" wrapText="1"/>
    </xf>
    <xf numFmtId="0" fontId="35" fillId="0" borderId="48" xfId="1" applyFont="1" applyBorder="1" applyAlignment="1">
      <alignment horizontal="center" vertical="center" wrapText="1"/>
    </xf>
    <xf numFmtId="0" fontId="53" fillId="2" borderId="26" xfId="3" applyFont="1" applyFill="1" applyBorder="1" applyAlignment="1">
      <alignment horizontal="left" vertical="center" wrapText="1"/>
    </xf>
    <xf numFmtId="0" fontId="35" fillId="0" borderId="17" xfId="1" applyFont="1" applyBorder="1" applyAlignment="1">
      <alignment horizontal="left" vertical="center" wrapText="1"/>
    </xf>
    <xf numFmtId="0" fontId="53" fillId="2" borderId="30" xfId="3" applyFont="1" applyFill="1" applyBorder="1" applyAlignment="1">
      <alignment horizontal="left" vertical="center" wrapText="1"/>
    </xf>
    <xf numFmtId="0" fontId="53" fillId="2" borderId="21" xfId="3" applyFont="1" applyFill="1" applyBorder="1" applyAlignment="1">
      <alignment horizontal="left" vertical="center" wrapText="1"/>
    </xf>
    <xf numFmtId="0" fontId="53" fillId="2" borderId="52" xfId="3" applyFont="1" applyFill="1" applyBorder="1" applyAlignment="1">
      <alignment horizontal="left" vertical="center" wrapText="1"/>
    </xf>
    <xf numFmtId="0" fontId="53" fillId="2" borderId="18" xfId="3" applyFont="1" applyFill="1" applyBorder="1" applyAlignment="1">
      <alignment horizontal="left" vertical="center" wrapText="1"/>
    </xf>
    <xf numFmtId="0" fontId="35" fillId="0" borderId="47" xfId="1" applyFont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/>
    </xf>
    <xf numFmtId="0" fontId="10" fillId="0" borderId="61" xfId="1" applyFont="1" applyBorder="1" applyAlignment="1">
      <alignment horizontal="center" vertical="center"/>
    </xf>
    <xf numFmtId="2" fontId="36" fillId="2" borderId="61" xfId="1" applyNumberFormat="1" applyFont="1" applyFill="1" applyBorder="1" applyAlignment="1">
      <alignment horizontal="center" vertical="center"/>
    </xf>
    <xf numFmtId="164" fontId="36" fillId="0" borderId="61" xfId="1" applyNumberFormat="1" applyFont="1" applyBorder="1" applyAlignment="1">
      <alignment vertical="center"/>
    </xf>
    <xf numFmtId="0" fontId="53" fillId="2" borderId="31" xfId="3" applyFont="1" applyFill="1" applyBorder="1" applyAlignment="1">
      <alignment horizontal="left" vertical="center" wrapText="1"/>
    </xf>
    <xf numFmtId="2" fontId="36" fillId="2" borderId="41" xfId="1" applyNumberFormat="1" applyFont="1" applyFill="1" applyBorder="1" applyAlignment="1">
      <alignment horizontal="center" vertical="center"/>
    </xf>
    <xf numFmtId="164" fontId="36" fillId="0" borderId="41" xfId="1" applyNumberFormat="1" applyFont="1" applyBorder="1" applyAlignment="1">
      <alignment vertical="center"/>
    </xf>
    <xf numFmtId="0" fontId="8" fillId="2" borderId="17" xfId="1" applyFont="1" applyFill="1" applyBorder="1" applyAlignment="1">
      <alignment horizontal="center" vertical="center"/>
    </xf>
    <xf numFmtId="0" fontId="10" fillId="0" borderId="40" xfId="1" applyFont="1" applyBorder="1" applyAlignment="1">
      <alignment horizontal="center" vertical="center"/>
    </xf>
    <xf numFmtId="2" fontId="36" fillId="2" borderId="40" xfId="1" applyNumberFormat="1" applyFont="1" applyFill="1" applyBorder="1" applyAlignment="1">
      <alignment horizontal="center" vertical="center"/>
    </xf>
    <xf numFmtId="164" fontId="36" fillId="0" borderId="40" xfId="1" applyNumberFormat="1" applyFont="1" applyBorder="1" applyAlignment="1">
      <alignment vertical="center"/>
    </xf>
    <xf numFmtId="164" fontId="36" fillId="2" borderId="29" xfId="1" applyNumberFormat="1" applyFont="1" applyFill="1" applyBorder="1" applyAlignment="1">
      <alignment horizontal="center" vertical="center"/>
    </xf>
    <xf numFmtId="164" fontId="36" fillId="2" borderId="67" xfId="1" applyNumberFormat="1" applyFont="1" applyFill="1" applyBorder="1" applyAlignment="1">
      <alignment horizontal="center" vertical="center"/>
    </xf>
    <xf numFmtId="164" fontId="36" fillId="2" borderId="47" xfId="1" applyNumberFormat="1" applyFont="1" applyFill="1" applyBorder="1" applyAlignment="1">
      <alignment horizontal="center" vertical="center"/>
    </xf>
    <xf numFmtId="164" fontId="36" fillId="2" borderId="42" xfId="1" applyNumberFormat="1" applyFont="1" applyFill="1" applyBorder="1" applyAlignment="1">
      <alignment horizontal="center" vertical="center"/>
    </xf>
    <xf numFmtId="165" fontId="6" fillId="0" borderId="44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4" fontId="10" fillId="0" borderId="63" xfId="1" applyNumberFormat="1" applyFont="1" applyBorder="1" applyAlignment="1">
      <alignment horizontal="center" vertical="center"/>
    </xf>
    <xf numFmtId="0" fontId="10" fillId="2" borderId="30" xfId="1" applyFont="1" applyFill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2" fontId="38" fillId="0" borderId="11" xfId="1" applyNumberFormat="1" applyFont="1" applyBorder="1" applyAlignment="1">
      <alignment horizontal="center" vertical="center"/>
    </xf>
    <xf numFmtId="164" fontId="36" fillId="2" borderId="34" xfId="1" applyNumberFormat="1" applyFont="1" applyFill="1" applyBorder="1" applyAlignment="1">
      <alignment horizontal="center" vertical="center"/>
    </xf>
    <xf numFmtId="1" fontId="50" fillId="2" borderId="23" xfId="1" applyNumberFormat="1" applyFont="1" applyFill="1" applyBorder="1" applyAlignment="1">
      <alignment horizontal="center" vertical="center"/>
    </xf>
    <xf numFmtId="1" fontId="36" fillId="2" borderId="23" xfId="1" applyNumberFormat="1" applyFont="1" applyFill="1" applyBorder="1" applyAlignment="1">
      <alignment horizontal="center" vertical="center"/>
    </xf>
    <xf numFmtId="0" fontId="36" fillId="0" borderId="52" xfId="1" applyFont="1" applyBorder="1" applyAlignment="1">
      <alignment horizontal="center" vertical="center" wrapText="1"/>
    </xf>
    <xf numFmtId="1" fontId="36" fillId="2" borderId="53" xfId="1" applyNumberFormat="1" applyFont="1" applyFill="1" applyBorder="1" applyAlignment="1">
      <alignment horizontal="center" vertical="center"/>
    </xf>
    <xf numFmtId="0" fontId="35" fillId="0" borderId="41" xfId="1" applyFont="1" applyBorder="1" applyAlignment="1">
      <alignment horizontal="left" vertical="center" wrapText="1"/>
    </xf>
    <xf numFmtId="0" fontId="36" fillId="0" borderId="31" xfId="1" applyFont="1" applyBorder="1" applyAlignment="1">
      <alignment horizontal="center" vertical="center" wrapText="1"/>
    </xf>
    <xf numFmtId="0" fontId="10" fillId="0" borderId="65" xfId="1" applyFont="1" applyBorder="1" applyAlignment="1">
      <alignment horizontal="center" vertical="center"/>
    </xf>
    <xf numFmtId="2" fontId="38" fillId="0" borderId="10" xfId="1" applyNumberFormat="1" applyFont="1" applyBorder="1" applyAlignment="1">
      <alignment horizontal="center" vertical="center"/>
    </xf>
    <xf numFmtId="164" fontId="36" fillId="2" borderId="32" xfId="1" applyNumberFormat="1" applyFont="1" applyFill="1" applyBorder="1" applyAlignment="1">
      <alignment horizontal="center" vertical="center"/>
    </xf>
    <xf numFmtId="1" fontId="36" fillId="2" borderId="41" xfId="1" applyNumberFormat="1" applyFont="1" applyFill="1" applyBorder="1" applyAlignment="1">
      <alignment horizontal="center" vertical="center"/>
    </xf>
    <xf numFmtId="1" fontId="36" fillId="0" borderId="35" xfId="1" applyNumberFormat="1" applyFont="1" applyBorder="1" applyAlignment="1">
      <alignment horizontal="center" vertical="center"/>
    </xf>
    <xf numFmtId="0" fontId="5" fillId="0" borderId="30" xfId="1" applyBorder="1"/>
    <xf numFmtId="0" fontId="11" fillId="0" borderId="0" xfId="1" applyFont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5" fillId="0" borderId="0" xfId="1" applyAlignment="1">
      <alignment horizontal="center"/>
    </xf>
    <xf numFmtId="0" fontId="11" fillId="0" borderId="0" xfId="1" applyFont="1" applyAlignment="1">
      <alignment horizontal="center"/>
    </xf>
    <xf numFmtId="0" fontId="36" fillId="2" borderId="31" xfId="1" applyFont="1" applyFill="1" applyBorder="1" applyAlignment="1">
      <alignment horizontal="center" vertical="center"/>
    </xf>
    <xf numFmtId="0" fontId="36" fillId="0" borderId="26" xfId="1" applyFont="1" applyBorder="1" applyAlignment="1">
      <alignment horizontal="center" vertical="center"/>
    </xf>
    <xf numFmtId="0" fontId="36" fillId="0" borderId="52" xfId="1" applyFont="1" applyBorder="1" applyAlignment="1">
      <alignment horizontal="center" vertical="center"/>
    </xf>
    <xf numFmtId="164" fontId="36" fillId="0" borderId="29" xfId="1" applyNumberFormat="1" applyFont="1" applyBorder="1" applyAlignment="1">
      <alignment horizontal="center" vertical="center"/>
    </xf>
    <xf numFmtId="164" fontId="36" fillId="0" borderId="67" xfId="1" applyNumberFormat="1" applyFont="1" applyBorder="1" applyAlignment="1">
      <alignment horizontal="center" vertical="center"/>
    </xf>
    <xf numFmtId="0" fontId="48" fillId="2" borderId="11" xfId="0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164" fontId="36" fillId="2" borderId="52" xfId="1" applyNumberFormat="1" applyFont="1" applyFill="1" applyBorder="1" applyAlignment="1">
      <alignment horizontal="center" vertical="center"/>
    </xf>
    <xf numFmtId="164" fontId="11" fillId="2" borderId="9" xfId="1" applyNumberFormat="1" applyFont="1" applyFill="1" applyBorder="1" applyAlignment="1">
      <alignment horizontal="center" vertical="center"/>
    </xf>
    <xf numFmtId="0" fontId="35" fillId="2" borderId="25" xfId="1" applyFont="1" applyFill="1" applyBorder="1" applyAlignment="1">
      <alignment horizontal="center" vertical="center" wrapText="1"/>
    </xf>
    <xf numFmtId="0" fontId="47" fillId="0" borderId="0" xfId="0" applyFont="1" applyAlignment="1">
      <alignment horizontal="right" vertical="center"/>
    </xf>
    <xf numFmtId="0" fontId="37" fillId="2" borderId="55" xfId="1" applyFont="1" applyFill="1" applyBorder="1" applyAlignment="1">
      <alignment horizontal="center" vertical="center"/>
    </xf>
    <xf numFmtId="0" fontId="37" fillId="2" borderId="22" xfId="1" applyFont="1" applyFill="1" applyBorder="1" applyAlignment="1">
      <alignment horizontal="center" vertical="center"/>
    </xf>
    <xf numFmtId="0" fontId="37" fillId="2" borderId="58" xfId="1" applyFont="1" applyFill="1" applyBorder="1" applyAlignment="1">
      <alignment horizontal="center" vertical="center"/>
    </xf>
    <xf numFmtId="0" fontId="37" fillId="2" borderId="63" xfId="1" applyFont="1" applyFill="1" applyBorder="1" applyAlignment="1">
      <alignment horizontal="center" vertical="center"/>
    </xf>
    <xf numFmtId="165" fontId="20" fillId="2" borderId="39" xfId="1" applyNumberFormat="1" applyFont="1" applyFill="1" applyBorder="1" applyAlignment="1">
      <alignment horizontal="center" vertical="center"/>
    </xf>
    <xf numFmtId="165" fontId="20" fillId="2" borderId="3" xfId="1" applyNumberFormat="1" applyFont="1" applyFill="1" applyBorder="1" applyAlignment="1">
      <alignment horizontal="center" vertical="center"/>
    </xf>
    <xf numFmtId="165" fontId="20" fillId="2" borderId="51" xfId="1" applyNumberFormat="1" applyFont="1" applyFill="1" applyBorder="1" applyAlignment="1">
      <alignment horizontal="center" vertical="center"/>
    </xf>
    <xf numFmtId="0" fontId="37" fillId="2" borderId="37" xfId="1" applyFont="1" applyFill="1" applyBorder="1" applyAlignment="1">
      <alignment horizontal="center" vertical="center"/>
    </xf>
    <xf numFmtId="0" fontId="37" fillId="2" borderId="4" xfId="1" applyFont="1" applyFill="1" applyBorder="1" applyAlignment="1">
      <alignment horizontal="center" vertical="center"/>
    </xf>
    <xf numFmtId="1" fontId="37" fillId="2" borderId="2" xfId="1" applyNumberFormat="1" applyFont="1" applyFill="1" applyBorder="1" applyAlignment="1">
      <alignment horizontal="center" vertical="center"/>
    </xf>
    <xf numFmtId="0" fontId="37" fillId="2" borderId="14" xfId="1" applyFont="1" applyFill="1" applyBorder="1" applyAlignment="1">
      <alignment horizontal="center" vertical="center"/>
    </xf>
    <xf numFmtId="1" fontId="37" fillId="2" borderId="13" xfId="1" applyNumberFormat="1" applyFont="1" applyFill="1" applyBorder="1" applyAlignment="1">
      <alignment horizontal="center" vertical="center"/>
    </xf>
    <xf numFmtId="0" fontId="37" fillId="2" borderId="10" xfId="1" applyFont="1" applyFill="1" applyBorder="1" applyAlignment="1">
      <alignment horizontal="center" vertical="center"/>
    </xf>
    <xf numFmtId="1" fontId="37" fillId="2" borderId="4" xfId="1" applyNumberFormat="1" applyFont="1" applyFill="1" applyBorder="1" applyAlignment="1">
      <alignment horizontal="center" vertical="center"/>
    </xf>
    <xf numFmtId="1" fontId="37" fillId="2" borderId="38" xfId="1" applyNumberFormat="1" applyFont="1" applyFill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166" fontId="3" fillId="4" borderId="9" xfId="0" applyNumberFormat="1" applyFont="1" applyFill="1" applyBorder="1" applyAlignment="1">
      <alignment horizontal="right" vertical="center" wrapText="1"/>
    </xf>
    <xf numFmtId="0" fontId="48" fillId="2" borderId="4" xfId="0" applyFont="1" applyFill="1" applyBorder="1" applyAlignment="1">
      <alignment horizontal="left" vertical="center" wrapText="1"/>
    </xf>
    <xf numFmtId="0" fontId="48" fillId="2" borderId="4" xfId="0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167" fontId="2" fillId="2" borderId="68" xfId="0" applyNumberFormat="1" applyFont="1" applyFill="1" applyBorder="1" applyAlignment="1">
      <alignment horizontal="right" vertical="center" wrapText="1"/>
    </xf>
    <xf numFmtId="164" fontId="2" fillId="2" borderId="11" xfId="0" applyNumberFormat="1" applyFont="1" applyFill="1" applyBorder="1" applyAlignment="1">
      <alignment horizontal="center" vertical="center"/>
    </xf>
    <xf numFmtId="164" fontId="33" fillId="0" borderId="16" xfId="1" applyNumberFormat="1" applyFont="1" applyBorder="1" applyAlignment="1">
      <alignment horizontal="center"/>
    </xf>
    <xf numFmtId="0" fontId="5" fillId="0" borderId="18" xfId="1" applyBorder="1"/>
    <xf numFmtId="164" fontId="33" fillId="0" borderId="18" xfId="1" applyNumberFormat="1" applyFont="1" applyBorder="1" applyAlignment="1">
      <alignment horizontal="center"/>
    </xf>
    <xf numFmtId="0" fontId="5" fillId="0" borderId="17" xfId="1" applyBorder="1"/>
    <xf numFmtId="164" fontId="33" fillId="0" borderId="9" xfId="1" applyNumberFormat="1" applyFont="1" applyBorder="1" applyAlignment="1">
      <alignment horizontal="center"/>
    </xf>
    <xf numFmtId="0" fontId="42" fillId="0" borderId="18" xfId="1" applyFont="1" applyBorder="1" applyAlignment="1">
      <alignment horizontal="center"/>
    </xf>
    <xf numFmtId="1" fontId="42" fillId="0" borderId="18" xfId="1" applyNumberFormat="1" applyFont="1" applyBorder="1" applyAlignment="1">
      <alignment horizontal="center"/>
    </xf>
    <xf numFmtId="1" fontId="42" fillId="0" borderId="17" xfId="1" applyNumberFormat="1" applyFont="1" applyBorder="1" applyAlignment="1">
      <alignment horizontal="center"/>
    </xf>
    <xf numFmtId="0" fontId="36" fillId="0" borderId="0" xfId="1" applyFont="1" applyAlignment="1">
      <alignment horizontal="center" vertical="center" wrapText="1"/>
    </xf>
    <xf numFmtId="164" fontId="52" fillId="0" borderId="9" xfId="0" applyNumberFormat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166" fontId="4" fillId="3" borderId="9" xfId="0" applyNumberFormat="1" applyFont="1" applyFill="1" applyBorder="1"/>
    <xf numFmtId="4" fontId="3" fillId="4" borderId="6" xfId="0" applyNumberFormat="1" applyFont="1" applyFill="1" applyBorder="1" applyAlignment="1">
      <alignment horizontal="right" vertical="center" wrapText="1"/>
    </xf>
    <xf numFmtId="4" fontId="3" fillId="4" borderId="7" xfId="0" applyNumberFormat="1" applyFont="1" applyFill="1" applyBorder="1" applyAlignment="1">
      <alignment horizontal="right" vertical="center" wrapText="1"/>
    </xf>
    <xf numFmtId="4" fontId="3" fillId="4" borderId="8" xfId="0" applyNumberFormat="1" applyFont="1" applyFill="1" applyBorder="1" applyAlignment="1">
      <alignment horizontal="right" vertical="center" wrapText="1"/>
    </xf>
    <xf numFmtId="0" fontId="2" fillId="2" borderId="54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6" fontId="1" fillId="0" borderId="16" xfId="0" applyNumberFormat="1" applyFont="1" applyBorder="1" applyAlignment="1">
      <alignment horizontal="center" vertical="center"/>
    </xf>
    <xf numFmtId="166" fontId="1" fillId="0" borderId="18" xfId="0" applyNumberFormat="1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1" fontId="3" fillId="2" borderId="14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41" xfId="1" applyFont="1" applyBorder="1" applyAlignment="1">
      <alignment horizontal="center" vertical="center"/>
    </xf>
    <xf numFmtId="0" fontId="22" fillId="0" borderId="21" xfId="1" applyFont="1" applyBorder="1" applyAlignment="1">
      <alignment horizontal="center" vertical="center" wrapText="1"/>
    </xf>
    <xf numFmtId="0" fontId="22" fillId="0" borderId="31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4" fillId="0" borderId="43" xfId="1" applyFont="1" applyBorder="1" applyAlignment="1">
      <alignment horizontal="center" vertical="center" wrapText="1"/>
    </xf>
    <xf numFmtId="0" fontId="14" fillId="0" borderId="46" xfId="1" applyFont="1" applyBorder="1" applyAlignment="1">
      <alignment horizontal="center" vertical="center" wrapText="1"/>
    </xf>
    <xf numFmtId="0" fontId="11" fillId="0" borderId="60" xfId="1" applyFont="1" applyBorder="1" applyAlignment="1">
      <alignment horizontal="center" vertical="center"/>
    </xf>
    <xf numFmtId="0" fontId="11" fillId="0" borderId="40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22" fillId="0" borderId="47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</cellXfs>
  <cellStyles count="5"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4" xr:uid="{00000000-0005-0000-0000-000003000000}"/>
    <cellStyle name="Normalny 6" xfId="3" xr:uid="{00000000-0005-0000-0000-000004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zoomScale="70" zoomScaleNormal="70" zoomScaleSheetLayoutView="70" workbookViewId="0">
      <pane xSplit="9" ySplit="5" topLeftCell="J51" activePane="bottomRight" state="frozen"/>
      <selection pane="topRight" activeCell="P1" sqref="P1"/>
      <selection pane="bottomLeft" activeCell="A6" sqref="A6"/>
      <selection pane="bottomRight" activeCell="M8" sqref="M8"/>
    </sheetView>
  </sheetViews>
  <sheetFormatPr defaultRowHeight="15"/>
  <cols>
    <col min="1" max="1" width="5.5703125" customWidth="1"/>
    <col min="2" max="2" width="8" customWidth="1"/>
    <col min="3" max="3" width="15.28515625" style="130" customWidth="1"/>
    <col min="4" max="4" width="46.5703125" customWidth="1"/>
    <col min="5" max="5" width="10.85546875" customWidth="1"/>
    <col min="6" max="6" width="11.42578125" customWidth="1"/>
    <col min="7" max="7" width="10.28515625" style="130" customWidth="1"/>
    <col min="8" max="8" width="16.42578125" customWidth="1"/>
    <col min="9" max="9" width="17.7109375" bestFit="1" customWidth="1"/>
  </cols>
  <sheetData>
    <row r="1" spans="1:10" ht="15.75">
      <c r="I1" s="288" t="s">
        <v>67</v>
      </c>
    </row>
    <row r="2" spans="1:10" ht="27.75" customHeight="1">
      <c r="A2" s="344" t="s">
        <v>66</v>
      </c>
      <c r="B2" s="344"/>
      <c r="C2" s="344"/>
      <c r="D2" s="344"/>
      <c r="E2" s="344"/>
      <c r="F2" s="344"/>
      <c r="G2" s="344"/>
      <c r="H2" s="344"/>
      <c r="I2" s="344"/>
      <c r="J2" s="146"/>
    </row>
    <row r="3" spans="1:10" ht="46.5" customHeight="1" thickBot="1">
      <c r="A3" s="345" t="s">
        <v>65</v>
      </c>
      <c r="B3" s="345"/>
      <c r="C3" s="345"/>
      <c r="D3" s="345"/>
      <c r="E3" s="345"/>
      <c r="F3" s="345"/>
      <c r="G3" s="345"/>
      <c r="H3" s="345"/>
      <c r="I3" s="345"/>
      <c r="J3" s="131"/>
    </row>
    <row r="4" spans="1:10" ht="17.25" customHeight="1" thickBot="1">
      <c r="A4" s="40"/>
      <c r="B4" s="40"/>
      <c r="C4" s="307"/>
      <c r="D4" s="40"/>
      <c r="E4" s="40"/>
      <c r="F4" s="40"/>
      <c r="G4" s="40"/>
      <c r="H4" s="145"/>
      <c r="I4" s="326">
        <f>I63</f>
        <v>0</v>
      </c>
    </row>
    <row r="5" spans="1:10" ht="60.75" thickBot="1">
      <c r="A5" s="132" t="s">
        <v>0</v>
      </c>
      <c r="B5" s="133" t="s">
        <v>1</v>
      </c>
      <c r="C5" s="133" t="s">
        <v>31</v>
      </c>
      <c r="D5" s="133" t="s">
        <v>25</v>
      </c>
      <c r="E5" s="134" t="s">
        <v>2</v>
      </c>
      <c r="F5" s="134" t="s">
        <v>3</v>
      </c>
      <c r="G5" s="133" t="s">
        <v>26</v>
      </c>
      <c r="H5" s="135" t="s">
        <v>27</v>
      </c>
      <c r="I5" s="305" t="s">
        <v>64</v>
      </c>
    </row>
    <row r="6" spans="1:10" ht="45.75" customHeight="1">
      <c r="A6" s="330">
        <v>1</v>
      </c>
      <c r="B6" s="341">
        <f>'PRZEDMIAR dąb L12'!G5</f>
        <v>12</v>
      </c>
      <c r="C6" s="144" t="str">
        <f>'PRZEDMIAR dąb L12'!B9</f>
        <v>Tarczyn</v>
      </c>
      <c r="D6" s="284" t="s">
        <v>46</v>
      </c>
      <c r="E6" s="137" t="s">
        <v>4</v>
      </c>
      <c r="F6" s="306">
        <v>140.79999999999998</v>
      </c>
      <c r="G6" s="138"/>
      <c r="H6" s="171">
        <f t="shared" ref="H6:H62" si="0">F6*G6</f>
        <v>0</v>
      </c>
      <c r="I6" s="338">
        <f>SUM(H6:H12)</f>
        <v>0</v>
      </c>
    </row>
    <row r="7" spans="1:10" ht="90">
      <c r="A7" s="331"/>
      <c r="B7" s="342"/>
      <c r="C7" s="214"/>
      <c r="D7" s="139" t="s">
        <v>56</v>
      </c>
      <c r="E7" s="282" t="s">
        <v>4</v>
      </c>
      <c r="F7" s="314">
        <v>140.79999999999998</v>
      </c>
      <c r="G7" s="283"/>
      <c r="H7" s="172">
        <f t="shared" si="0"/>
        <v>0</v>
      </c>
      <c r="I7" s="339"/>
    </row>
    <row r="8" spans="1:10" ht="159.75" customHeight="1">
      <c r="A8" s="331"/>
      <c r="B8" s="342"/>
      <c r="C8" s="214"/>
      <c r="D8" s="139" t="s">
        <v>61</v>
      </c>
      <c r="E8" s="282" t="s">
        <v>4</v>
      </c>
      <c r="F8" s="314">
        <v>140.79999999999998</v>
      </c>
      <c r="G8" s="283"/>
      <c r="H8" s="172">
        <f t="shared" si="0"/>
        <v>0</v>
      </c>
      <c r="I8" s="339"/>
    </row>
    <row r="9" spans="1:10" ht="45.75">
      <c r="A9" s="331"/>
      <c r="B9" s="342"/>
      <c r="C9" s="336" t="str">
        <f>'PRZEDMIAR dąb L12'!AQ9</f>
        <v>2, 5, 27</v>
      </c>
      <c r="D9" s="139" t="s">
        <v>60</v>
      </c>
      <c r="E9" s="140" t="s">
        <v>34</v>
      </c>
      <c r="F9" s="141">
        <v>5.8572799999999994</v>
      </c>
      <c r="G9" s="142"/>
      <c r="H9" s="172">
        <f t="shared" si="0"/>
        <v>0</v>
      </c>
      <c r="I9" s="339"/>
    </row>
    <row r="10" spans="1:10" ht="29.25">
      <c r="A10" s="331"/>
      <c r="B10" s="342"/>
      <c r="C10" s="336"/>
      <c r="D10" s="143" t="s">
        <v>42</v>
      </c>
      <c r="E10" s="140" t="s">
        <v>5</v>
      </c>
      <c r="F10" s="147">
        <v>112</v>
      </c>
      <c r="G10" s="142"/>
      <c r="H10" s="172">
        <f t="shared" si="0"/>
        <v>0</v>
      </c>
      <c r="I10" s="339"/>
    </row>
    <row r="11" spans="1:10" ht="30">
      <c r="A11" s="331"/>
      <c r="B11" s="342"/>
      <c r="C11" s="336"/>
      <c r="D11" s="143" t="s">
        <v>41</v>
      </c>
      <c r="E11" s="140" t="s">
        <v>13</v>
      </c>
      <c r="F11" s="170">
        <v>688</v>
      </c>
      <c r="G11" s="142"/>
      <c r="H11" s="172">
        <f t="shared" si="0"/>
        <v>0</v>
      </c>
      <c r="I11" s="339"/>
    </row>
    <row r="12" spans="1:10" ht="15.75" thickBot="1">
      <c r="A12" s="332"/>
      <c r="B12" s="343"/>
      <c r="C12" s="337"/>
      <c r="D12" s="309" t="s">
        <v>62</v>
      </c>
      <c r="E12" s="310" t="s">
        <v>13</v>
      </c>
      <c r="F12" s="311">
        <v>688</v>
      </c>
      <c r="G12" s="312"/>
      <c r="H12" s="313">
        <f t="shared" si="0"/>
        <v>0</v>
      </c>
      <c r="I12" s="340"/>
    </row>
    <row r="13" spans="1:10" ht="45.75" customHeight="1">
      <c r="A13" s="330">
        <f>A6+1</f>
        <v>2</v>
      </c>
      <c r="B13" s="341">
        <f>'PRZEDMIAR dąb L12'!G5</f>
        <v>12</v>
      </c>
      <c r="C13" s="144" t="str">
        <f>'PRZEDMIAR dąb L12'!B12</f>
        <v>Parysów</v>
      </c>
      <c r="D13" s="284" t="s">
        <v>46</v>
      </c>
      <c r="E13" s="137" t="s">
        <v>4</v>
      </c>
      <c r="F13" s="306">
        <v>44.2</v>
      </c>
      <c r="G13" s="138"/>
      <c r="H13" s="171">
        <f t="shared" si="0"/>
        <v>0</v>
      </c>
      <c r="I13" s="338">
        <f>SUM(H13:H19)</f>
        <v>0</v>
      </c>
    </row>
    <row r="14" spans="1:10" ht="90">
      <c r="A14" s="331"/>
      <c r="B14" s="342"/>
      <c r="C14" s="214"/>
      <c r="D14" s="139" t="s">
        <v>56</v>
      </c>
      <c r="E14" s="282" t="s">
        <v>4</v>
      </c>
      <c r="F14" s="314">
        <v>44.2</v>
      </c>
      <c r="G14" s="283"/>
      <c r="H14" s="172">
        <f t="shared" si="0"/>
        <v>0</v>
      </c>
      <c r="I14" s="339"/>
    </row>
    <row r="15" spans="1:10" ht="151.5">
      <c r="A15" s="331"/>
      <c r="B15" s="342"/>
      <c r="C15" s="214"/>
      <c r="D15" s="139" t="s">
        <v>61</v>
      </c>
      <c r="E15" s="282" t="s">
        <v>4</v>
      </c>
      <c r="F15" s="314">
        <v>44.2</v>
      </c>
      <c r="G15" s="283"/>
      <c r="H15" s="172">
        <f t="shared" ref="H15" si="1">F15*G15</f>
        <v>0</v>
      </c>
      <c r="I15" s="339"/>
    </row>
    <row r="16" spans="1:10" ht="47.25" customHeight="1">
      <c r="A16" s="331"/>
      <c r="B16" s="342"/>
      <c r="C16" s="336" t="str">
        <f>'PRZEDMIAR dąb L12'!AQ12</f>
        <v>5, 27</v>
      </c>
      <c r="D16" s="139" t="s">
        <v>60</v>
      </c>
      <c r="E16" s="140" t="s">
        <v>34</v>
      </c>
      <c r="F16" s="141">
        <v>1.8387200000000001</v>
      </c>
      <c r="G16" s="142"/>
      <c r="H16" s="172">
        <f t="shared" si="0"/>
        <v>0</v>
      </c>
      <c r="I16" s="339"/>
    </row>
    <row r="17" spans="1:9" ht="29.25">
      <c r="A17" s="331"/>
      <c r="B17" s="342"/>
      <c r="C17" s="336"/>
      <c r="D17" s="143" t="s">
        <v>42</v>
      </c>
      <c r="E17" s="140" t="s">
        <v>5</v>
      </c>
      <c r="F17" s="147">
        <v>18</v>
      </c>
      <c r="G17" s="142"/>
      <c r="H17" s="172">
        <f t="shared" si="0"/>
        <v>0</v>
      </c>
      <c r="I17" s="339"/>
    </row>
    <row r="18" spans="1:9" ht="30">
      <c r="A18" s="331"/>
      <c r="B18" s="342"/>
      <c r="C18" s="336"/>
      <c r="D18" s="143" t="s">
        <v>41</v>
      </c>
      <c r="E18" s="140" t="s">
        <v>13</v>
      </c>
      <c r="F18" s="170">
        <v>64</v>
      </c>
      <c r="G18" s="142"/>
      <c r="H18" s="172">
        <f t="shared" si="0"/>
        <v>0</v>
      </c>
      <c r="I18" s="339"/>
    </row>
    <row r="19" spans="1:9" ht="15.75" thickBot="1">
      <c r="A19" s="332"/>
      <c r="B19" s="343"/>
      <c r="C19" s="337"/>
      <c r="D19" s="309" t="s">
        <v>62</v>
      </c>
      <c r="E19" s="310" t="s">
        <v>13</v>
      </c>
      <c r="F19" s="311">
        <v>64</v>
      </c>
      <c r="G19" s="312"/>
      <c r="H19" s="313">
        <f t="shared" si="0"/>
        <v>0</v>
      </c>
      <c r="I19" s="340"/>
    </row>
    <row r="20" spans="1:9" ht="45.75" customHeight="1">
      <c r="A20" s="330">
        <f>A13+1</f>
        <v>3</v>
      </c>
      <c r="B20" s="341">
        <f>'PRZEDMIAR dąb L12'!G5</f>
        <v>12</v>
      </c>
      <c r="C20" s="144" t="str">
        <f>'PRZEDMIAR dąb L12'!B14</f>
        <v>Jedlanka</v>
      </c>
      <c r="D20" s="284" t="s">
        <v>46</v>
      </c>
      <c r="E20" s="137" t="s">
        <v>4</v>
      </c>
      <c r="F20" s="306">
        <v>74.600000000000009</v>
      </c>
      <c r="G20" s="138"/>
      <c r="H20" s="171">
        <f t="shared" si="0"/>
        <v>0</v>
      </c>
      <c r="I20" s="338">
        <f>SUM(H20:H26)</f>
        <v>0</v>
      </c>
    </row>
    <row r="21" spans="1:9" ht="90">
      <c r="A21" s="331"/>
      <c r="B21" s="342"/>
      <c r="C21" s="214"/>
      <c r="D21" s="139" t="s">
        <v>56</v>
      </c>
      <c r="E21" s="282" t="s">
        <v>4</v>
      </c>
      <c r="F21" s="314">
        <v>74.600000000000009</v>
      </c>
      <c r="G21" s="283"/>
      <c r="H21" s="172">
        <f t="shared" si="0"/>
        <v>0</v>
      </c>
      <c r="I21" s="339"/>
    </row>
    <row r="22" spans="1:9" ht="151.5">
      <c r="A22" s="331"/>
      <c r="B22" s="342"/>
      <c r="C22" s="214"/>
      <c r="D22" s="139" t="s">
        <v>61</v>
      </c>
      <c r="E22" s="282" t="s">
        <v>4</v>
      </c>
      <c r="F22" s="314">
        <v>74.600000000000009</v>
      </c>
      <c r="G22" s="283"/>
      <c r="H22" s="172">
        <f t="shared" si="0"/>
        <v>0</v>
      </c>
      <c r="I22" s="339"/>
    </row>
    <row r="23" spans="1:9" ht="45.75">
      <c r="A23" s="331"/>
      <c r="B23" s="342"/>
      <c r="C23" s="336" t="str">
        <f>'PRZEDMIAR dąb L12'!AQ14</f>
        <v>5, 30, 31</v>
      </c>
      <c r="D23" s="139" t="s">
        <v>60</v>
      </c>
      <c r="E23" s="140" t="s">
        <v>34</v>
      </c>
      <c r="F23" s="141">
        <v>3.1033600000000003</v>
      </c>
      <c r="G23" s="142"/>
      <c r="H23" s="172">
        <f t="shared" si="0"/>
        <v>0</v>
      </c>
      <c r="I23" s="339"/>
    </row>
    <row r="24" spans="1:9" ht="29.25">
      <c r="A24" s="331"/>
      <c r="B24" s="342"/>
      <c r="C24" s="336"/>
      <c r="D24" s="143" t="s">
        <v>42</v>
      </c>
      <c r="E24" s="140" t="s">
        <v>5</v>
      </c>
      <c r="F24" s="147">
        <v>26</v>
      </c>
      <c r="G24" s="142"/>
      <c r="H24" s="172">
        <f t="shared" si="0"/>
        <v>0</v>
      </c>
      <c r="I24" s="339"/>
    </row>
    <row r="25" spans="1:9" ht="30">
      <c r="A25" s="331"/>
      <c r="B25" s="342"/>
      <c r="C25" s="336"/>
      <c r="D25" s="143" t="s">
        <v>41</v>
      </c>
      <c r="E25" s="140" t="s">
        <v>13</v>
      </c>
      <c r="F25" s="170">
        <v>104</v>
      </c>
      <c r="G25" s="142"/>
      <c r="H25" s="172">
        <f t="shared" si="0"/>
        <v>0</v>
      </c>
      <c r="I25" s="339"/>
    </row>
    <row r="26" spans="1:9" ht="15.75" thickBot="1">
      <c r="A26" s="332"/>
      <c r="B26" s="343"/>
      <c r="C26" s="337"/>
      <c r="D26" s="309" t="s">
        <v>62</v>
      </c>
      <c r="E26" s="310" t="s">
        <v>13</v>
      </c>
      <c r="F26" s="311">
        <v>104</v>
      </c>
      <c r="G26" s="312"/>
      <c r="H26" s="313">
        <f t="shared" si="0"/>
        <v>0</v>
      </c>
      <c r="I26" s="340"/>
    </row>
    <row r="27" spans="1:9" ht="45.75" customHeight="1">
      <c r="A27" s="330">
        <f>A20+1</f>
        <v>4</v>
      </c>
      <c r="B27" s="333">
        <f>'PRZEDMIAR sosna L12'!G5</f>
        <v>12</v>
      </c>
      <c r="C27" s="144" t="str">
        <f>'PRZEDMIAR sosna L12'!B9</f>
        <v>Tarczyn</v>
      </c>
      <c r="D27" s="136" t="s">
        <v>45</v>
      </c>
      <c r="E27" s="137" t="s">
        <v>4</v>
      </c>
      <c r="F27" s="306">
        <v>221.49999999999997</v>
      </c>
      <c r="G27" s="138"/>
      <c r="H27" s="171">
        <f t="shared" si="0"/>
        <v>0</v>
      </c>
      <c r="I27" s="338">
        <f>SUM(H27:H34)</f>
        <v>0</v>
      </c>
    </row>
    <row r="28" spans="1:9" ht="90">
      <c r="A28" s="331"/>
      <c r="B28" s="334"/>
      <c r="C28" s="214"/>
      <c r="D28" s="139" t="s">
        <v>56</v>
      </c>
      <c r="E28" s="282" t="s">
        <v>4</v>
      </c>
      <c r="F28" s="314">
        <v>221.49999999999997</v>
      </c>
      <c r="G28" s="283"/>
      <c r="H28" s="172">
        <f t="shared" si="0"/>
        <v>0</v>
      </c>
      <c r="I28" s="339"/>
    </row>
    <row r="29" spans="1:9" ht="151.5">
      <c r="A29" s="331"/>
      <c r="B29" s="334"/>
      <c r="C29" s="214"/>
      <c r="D29" s="139" t="s">
        <v>61</v>
      </c>
      <c r="E29" s="282" t="s">
        <v>4</v>
      </c>
      <c r="F29" s="314">
        <v>221.49999999999997</v>
      </c>
      <c r="G29" s="283"/>
      <c r="H29" s="172">
        <f t="shared" ref="H29" si="2">F29*G29</f>
        <v>0</v>
      </c>
      <c r="I29" s="339"/>
    </row>
    <row r="30" spans="1:9" ht="45.75">
      <c r="A30" s="331"/>
      <c r="B30" s="334"/>
      <c r="C30" s="336" t="str">
        <f>'PRZEDMIAR sosna L12'!AQ9</f>
        <v>5, 10, 24, 26, 27</v>
      </c>
      <c r="D30" s="139" t="s">
        <v>60</v>
      </c>
      <c r="E30" s="140" t="s">
        <v>34</v>
      </c>
      <c r="F30" s="141">
        <v>9.2143999999999995</v>
      </c>
      <c r="G30" s="142"/>
      <c r="H30" s="172">
        <f t="shared" si="0"/>
        <v>0</v>
      </c>
      <c r="I30" s="339"/>
    </row>
    <row r="31" spans="1:9" ht="29.25">
      <c r="A31" s="331"/>
      <c r="B31" s="334"/>
      <c r="C31" s="336"/>
      <c r="D31" s="143" t="s">
        <v>42</v>
      </c>
      <c r="E31" s="140" t="s">
        <v>5</v>
      </c>
      <c r="F31" s="147">
        <v>112</v>
      </c>
      <c r="G31" s="142"/>
      <c r="H31" s="172">
        <f t="shared" si="0"/>
        <v>0</v>
      </c>
      <c r="I31" s="339"/>
    </row>
    <row r="32" spans="1:9" ht="30">
      <c r="A32" s="331"/>
      <c r="B32" s="334"/>
      <c r="C32" s="336"/>
      <c r="D32" s="143" t="s">
        <v>41</v>
      </c>
      <c r="E32" s="140" t="s">
        <v>13</v>
      </c>
      <c r="F32" s="170">
        <v>704</v>
      </c>
      <c r="G32" s="142"/>
      <c r="H32" s="172">
        <f t="shared" si="0"/>
        <v>0</v>
      </c>
      <c r="I32" s="339"/>
    </row>
    <row r="33" spans="1:9">
      <c r="A33" s="331"/>
      <c r="B33" s="334"/>
      <c r="C33" s="336"/>
      <c r="D33" s="143" t="s">
        <v>63</v>
      </c>
      <c r="E33" s="140" t="s">
        <v>13</v>
      </c>
      <c r="F33" s="170">
        <v>656</v>
      </c>
      <c r="G33" s="142"/>
      <c r="H33" s="172">
        <f t="shared" ref="H33" si="3">F33*G33</f>
        <v>0</v>
      </c>
      <c r="I33" s="339"/>
    </row>
    <row r="34" spans="1:9" ht="15.75" thickBot="1">
      <c r="A34" s="332"/>
      <c r="B34" s="335"/>
      <c r="C34" s="337"/>
      <c r="D34" s="309" t="s">
        <v>62</v>
      </c>
      <c r="E34" s="310" t="s">
        <v>13</v>
      </c>
      <c r="F34" s="311">
        <v>48</v>
      </c>
      <c r="G34" s="312"/>
      <c r="H34" s="313">
        <f t="shared" si="0"/>
        <v>0</v>
      </c>
      <c r="I34" s="340"/>
    </row>
    <row r="35" spans="1:9" ht="45.75" customHeight="1">
      <c r="A35" s="330">
        <f>A27+1</f>
        <v>5</v>
      </c>
      <c r="B35" s="333">
        <f>'PRZEDMIAR sosna L12'!G5</f>
        <v>12</v>
      </c>
      <c r="C35" s="144" t="str">
        <f>'PRZEDMIAR sosna L12'!B14</f>
        <v>Góra Kalwaria</v>
      </c>
      <c r="D35" s="136" t="s">
        <v>45</v>
      </c>
      <c r="E35" s="137" t="s">
        <v>4</v>
      </c>
      <c r="F35" s="306">
        <v>9.6</v>
      </c>
      <c r="G35" s="138"/>
      <c r="H35" s="171">
        <f t="shared" si="0"/>
        <v>0</v>
      </c>
      <c r="I35" s="338">
        <f>SUM(H35:H41)</f>
        <v>0</v>
      </c>
    </row>
    <row r="36" spans="1:9" ht="90">
      <c r="A36" s="331"/>
      <c r="B36" s="334"/>
      <c r="C36" s="214"/>
      <c r="D36" s="139" t="s">
        <v>56</v>
      </c>
      <c r="E36" s="282" t="s">
        <v>4</v>
      </c>
      <c r="F36" s="314">
        <v>9.6</v>
      </c>
      <c r="G36" s="283"/>
      <c r="H36" s="172">
        <f t="shared" si="0"/>
        <v>0</v>
      </c>
      <c r="I36" s="339"/>
    </row>
    <row r="37" spans="1:9" ht="151.5">
      <c r="A37" s="331"/>
      <c r="B37" s="334"/>
      <c r="C37" s="214"/>
      <c r="D37" s="139" t="s">
        <v>61</v>
      </c>
      <c r="E37" s="282" t="s">
        <v>4</v>
      </c>
      <c r="F37" s="314">
        <v>9.6</v>
      </c>
      <c r="G37" s="283"/>
      <c r="H37" s="172">
        <f t="shared" si="0"/>
        <v>0</v>
      </c>
      <c r="I37" s="339"/>
    </row>
    <row r="38" spans="1:9" ht="45.75">
      <c r="A38" s="331"/>
      <c r="B38" s="334"/>
      <c r="C38" s="336" t="str">
        <f>'PRZEDMIAR sosna L12'!AQ14</f>
        <v>40</v>
      </c>
      <c r="D38" s="139" t="s">
        <v>60</v>
      </c>
      <c r="E38" s="140" t="s">
        <v>34</v>
      </c>
      <c r="F38" s="141">
        <v>0.39935999999999999</v>
      </c>
      <c r="G38" s="142"/>
      <c r="H38" s="172">
        <f t="shared" si="0"/>
        <v>0</v>
      </c>
      <c r="I38" s="339"/>
    </row>
    <row r="39" spans="1:9" ht="29.25">
      <c r="A39" s="331"/>
      <c r="B39" s="334"/>
      <c r="C39" s="336"/>
      <c r="D39" s="143" t="s">
        <v>42</v>
      </c>
      <c r="E39" s="140" t="s">
        <v>5</v>
      </c>
      <c r="F39" s="147">
        <v>312</v>
      </c>
      <c r="G39" s="142"/>
      <c r="H39" s="172">
        <f t="shared" si="0"/>
        <v>0</v>
      </c>
      <c r="I39" s="339"/>
    </row>
    <row r="40" spans="1:9" ht="30">
      <c r="A40" s="331"/>
      <c r="B40" s="334"/>
      <c r="C40" s="336"/>
      <c r="D40" s="143" t="s">
        <v>41</v>
      </c>
      <c r="E40" s="140" t="s">
        <v>13</v>
      </c>
      <c r="F40" s="170">
        <v>136</v>
      </c>
      <c r="G40" s="142"/>
      <c r="H40" s="172">
        <f t="shared" si="0"/>
        <v>0</v>
      </c>
      <c r="I40" s="339"/>
    </row>
    <row r="41" spans="1:9" ht="15.75" thickBot="1">
      <c r="A41" s="332"/>
      <c r="B41" s="335"/>
      <c r="C41" s="337"/>
      <c r="D41" s="309" t="s">
        <v>62</v>
      </c>
      <c r="E41" s="310" t="s">
        <v>13</v>
      </c>
      <c r="F41" s="311">
        <v>136</v>
      </c>
      <c r="G41" s="312"/>
      <c r="H41" s="313">
        <f t="shared" si="0"/>
        <v>0</v>
      </c>
      <c r="I41" s="340"/>
    </row>
    <row r="42" spans="1:9" ht="45.75" customHeight="1">
      <c r="A42" s="330">
        <f>A35+1</f>
        <v>6</v>
      </c>
      <c r="B42" s="333">
        <f>'PRZEDMIAR sosna L12'!G5</f>
        <v>12</v>
      </c>
      <c r="C42" s="144" t="str">
        <f>'PRZEDMIAR sosna L12'!B15</f>
        <v>Osieck</v>
      </c>
      <c r="D42" s="136" t="s">
        <v>45</v>
      </c>
      <c r="E42" s="137" t="s">
        <v>4</v>
      </c>
      <c r="F42" s="306">
        <v>114.89999999999999</v>
      </c>
      <c r="G42" s="138"/>
      <c r="H42" s="171">
        <f t="shared" si="0"/>
        <v>0</v>
      </c>
      <c r="I42" s="338">
        <f>SUM(H42:H48)</f>
        <v>0</v>
      </c>
    </row>
    <row r="43" spans="1:9" ht="90">
      <c r="A43" s="331"/>
      <c r="B43" s="334"/>
      <c r="C43" s="214"/>
      <c r="D43" s="139" t="s">
        <v>56</v>
      </c>
      <c r="E43" s="282" t="s">
        <v>4</v>
      </c>
      <c r="F43" s="314">
        <v>114.89999999999999</v>
      </c>
      <c r="G43" s="283"/>
      <c r="H43" s="172">
        <f t="shared" si="0"/>
        <v>0</v>
      </c>
      <c r="I43" s="339"/>
    </row>
    <row r="44" spans="1:9" ht="151.5">
      <c r="A44" s="331"/>
      <c r="B44" s="334"/>
      <c r="C44" s="214"/>
      <c r="D44" s="139" t="s">
        <v>61</v>
      </c>
      <c r="E44" s="282" t="s">
        <v>4</v>
      </c>
      <c r="F44" s="314">
        <v>114.89999999999999</v>
      </c>
      <c r="G44" s="283"/>
      <c r="H44" s="172">
        <f t="shared" ref="H44" si="4">F44*G44</f>
        <v>0</v>
      </c>
      <c r="I44" s="339"/>
    </row>
    <row r="45" spans="1:9" ht="45.75">
      <c r="A45" s="331"/>
      <c r="B45" s="334"/>
      <c r="C45" s="336" t="str">
        <f>'PRZEDMIAR sosna L12'!AQ15</f>
        <v>1, 2, 3, 5, 6, 29, 30</v>
      </c>
      <c r="D45" s="139" t="s">
        <v>60</v>
      </c>
      <c r="E45" s="140" t="s">
        <v>34</v>
      </c>
      <c r="F45" s="141">
        <v>4.7798400000000001</v>
      </c>
      <c r="G45" s="142"/>
      <c r="H45" s="172">
        <f t="shared" si="0"/>
        <v>0</v>
      </c>
      <c r="I45" s="339"/>
    </row>
    <row r="46" spans="1:9" ht="29.25">
      <c r="A46" s="331"/>
      <c r="B46" s="334"/>
      <c r="C46" s="336"/>
      <c r="D46" s="143" t="s">
        <v>42</v>
      </c>
      <c r="E46" s="140" t="s">
        <v>5</v>
      </c>
      <c r="F46" s="147">
        <v>114</v>
      </c>
      <c r="G46" s="142"/>
      <c r="H46" s="172">
        <f t="shared" si="0"/>
        <v>0</v>
      </c>
      <c r="I46" s="339"/>
    </row>
    <row r="47" spans="1:9" ht="30">
      <c r="A47" s="331"/>
      <c r="B47" s="334"/>
      <c r="C47" s="336"/>
      <c r="D47" s="143" t="s">
        <v>41</v>
      </c>
      <c r="E47" s="140" t="s">
        <v>13</v>
      </c>
      <c r="F47" s="170">
        <v>392</v>
      </c>
      <c r="G47" s="142"/>
      <c r="H47" s="172">
        <f t="shared" si="0"/>
        <v>0</v>
      </c>
      <c r="I47" s="339"/>
    </row>
    <row r="48" spans="1:9" ht="15.75" thickBot="1">
      <c r="A48" s="332"/>
      <c r="B48" s="335"/>
      <c r="C48" s="337"/>
      <c r="D48" s="143" t="s">
        <v>62</v>
      </c>
      <c r="E48" s="140" t="s">
        <v>13</v>
      </c>
      <c r="F48" s="147">
        <v>392</v>
      </c>
      <c r="G48" s="142"/>
      <c r="H48" s="172">
        <f t="shared" si="0"/>
        <v>0</v>
      </c>
      <c r="I48" s="340"/>
    </row>
    <row r="49" spans="1:9" ht="45.75" customHeight="1">
      <c r="A49" s="330">
        <f t="shared" ref="A49" si="5">A42+1</f>
        <v>7</v>
      </c>
      <c r="B49" s="333">
        <f>'PRZEDMIAR sosna L12'!G5</f>
        <v>12</v>
      </c>
      <c r="C49" s="144" t="str">
        <f>'PRZEDMIAR sosna L12'!B22</f>
        <v>Parysów</v>
      </c>
      <c r="D49" s="136" t="s">
        <v>45</v>
      </c>
      <c r="E49" s="137" t="s">
        <v>4</v>
      </c>
      <c r="F49" s="306">
        <v>96.199999999999989</v>
      </c>
      <c r="G49" s="138"/>
      <c r="H49" s="171">
        <f t="shared" si="0"/>
        <v>0</v>
      </c>
      <c r="I49" s="338">
        <f>SUM(H49:H55)</f>
        <v>0</v>
      </c>
    </row>
    <row r="50" spans="1:9" ht="90">
      <c r="A50" s="331"/>
      <c r="B50" s="334"/>
      <c r="C50" s="214"/>
      <c r="D50" s="139" t="s">
        <v>56</v>
      </c>
      <c r="E50" s="282" t="s">
        <v>4</v>
      </c>
      <c r="F50" s="314">
        <v>96.199999999999989</v>
      </c>
      <c r="G50" s="283"/>
      <c r="H50" s="172">
        <f t="shared" si="0"/>
        <v>0</v>
      </c>
      <c r="I50" s="339"/>
    </row>
    <row r="51" spans="1:9" ht="151.5">
      <c r="A51" s="331"/>
      <c r="B51" s="334"/>
      <c r="C51" s="214"/>
      <c r="D51" s="139" t="s">
        <v>61</v>
      </c>
      <c r="E51" s="282" t="s">
        <v>4</v>
      </c>
      <c r="F51" s="314">
        <v>96.199999999999989</v>
      </c>
      <c r="G51" s="283"/>
      <c r="H51" s="172">
        <f t="shared" si="0"/>
        <v>0</v>
      </c>
      <c r="I51" s="339"/>
    </row>
    <row r="52" spans="1:9" ht="45.75">
      <c r="A52" s="331"/>
      <c r="B52" s="334"/>
      <c r="C52" s="336" t="str">
        <f>'PRZEDMIAR sosna L12'!AQ22</f>
        <v>5, 27, 28</v>
      </c>
      <c r="D52" s="139" t="s">
        <v>60</v>
      </c>
      <c r="E52" s="140" t="s">
        <v>34</v>
      </c>
      <c r="F52" s="141">
        <v>4.0019200000000001</v>
      </c>
      <c r="G52" s="142"/>
      <c r="H52" s="172">
        <f t="shared" si="0"/>
        <v>0</v>
      </c>
      <c r="I52" s="339"/>
    </row>
    <row r="53" spans="1:9" ht="29.25">
      <c r="A53" s="331"/>
      <c r="B53" s="334"/>
      <c r="C53" s="336"/>
      <c r="D53" s="143" t="s">
        <v>42</v>
      </c>
      <c r="E53" s="140" t="s">
        <v>5</v>
      </c>
      <c r="F53" s="147">
        <v>28</v>
      </c>
      <c r="G53" s="142"/>
      <c r="H53" s="172">
        <f t="shared" si="0"/>
        <v>0</v>
      </c>
      <c r="I53" s="339"/>
    </row>
    <row r="54" spans="1:9" ht="30">
      <c r="A54" s="331"/>
      <c r="B54" s="334"/>
      <c r="C54" s="336"/>
      <c r="D54" s="143" t="s">
        <v>41</v>
      </c>
      <c r="E54" s="140" t="s">
        <v>13</v>
      </c>
      <c r="F54" s="170">
        <v>224</v>
      </c>
      <c r="G54" s="142"/>
      <c r="H54" s="172">
        <f t="shared" si="0"/>
        <v>0</v>
      </c>
      <c r="I54" s="339"/>
    </row>
    <row r="55" spans="1:9" ht="15.75" thickBot="1">
      <c r="A55" s="332"/>
      <c r="B55" s="335"/>
      <c r="C55" s="337"/>
      <c r="D55" s="143" t="s">
        <v>62</v>
      </c>
      <c r="E55" s="140" t="s">
        <v>13</v>
      </c>
      <c r="F55" s="147">
        <v>224</v>
      </c>
      <c r="G55" s="142"/>
      <c r="H55" s="172">
        <f t="shared" si="0"/>
        <v>0</v>
      </c>
      <c r="I55" s="340"/>
    </row>
    <row r="56" spans="1:9" ht="45.75" customHeight="1">
      <c r="A56" s="330">
        <f t="shared" ref="A56" si="6">A49+1</f>
        <v>8</v>
      </c>
      <c r="B56" s="333">
        <f>'PRZEDMIAR sosna L12'!G5</f>
        <v>12</v>
      </c>
      <c r="C56" s="144" t="str">
        <f>'PRZEDMIAR sosna L12'!B25</f>
        <v>Jedlanka</v>
      </c>
      <c r="D56" s="136" t="s">
        <v>45</v>
      </c>
      <c r="E56" s="137" t="s">
        <v>4</v>
      </c>
      <c r="F56" s="306">
        <v>77.000000000000014</v>
      </c>
      <c r="G56" s="138"/>
      <c r="H56" s="171">
        <f t="shared" si="0"/>
        <v>0</v>
      </c>
      <c r="I56" s="338">
        <f>SUM(H56:H62)</f>
        <v>0</v>
      </c>
    </row>
    <row r="57" spans="1:9" ht="90">
      <c r="A57" s="331"/>
      <c r="B57" s="334"/>
      <c r="C57" s="214"/>
      <c r="D57" s="139" t="s">
        <v>56</v>
      </c>
      <c r="E57" s="282" t="s">
        <v>4</v>
      </c>
      <c r="F57" s="314">
        <v>77.000000000000014</v>
      </c>
      <c r="G57" s="283"/>
      <c r="H57" s="172">
        <f t="shared" si="0"/>
        <v>0</v>
      </c>
      <c r="I57" s="339"/>
    </row>
    <row r="58" spans="1:9" ht="151.5">
      <c r="A58" s="331"/>
      <c r="B58" s="334"/>
      <c r="C58" s="214"/>
      <c r="D58" s="139" t="s">
        <v>61</v>
      </c>
      <c r="E58" s="282" t="s">
        <v>4</v>
      </c>
      <c r="F58" s="314">
        <v>77.000000000000014</v>
      </c>
      <c r="G58" s="283"/>
      <c r="H58" s="172">
        <f t="shared" ref="H58" si="7">F58*G58</f>
        <v>0</v>
      </c>
      <c r="I58" s="339"/>
    </row>
    <row r="59" spans="1:9" ht="45.75">
      <c r="A59" s="331"/>
      <c r="B59" s="334"/>
      <c r="C59" s="336" t="str">
        <f>'PRZEDMIAR sosna L12'!AQ25</f>
        <v>5, 6, 26, 30, 31</v>
      </c>
      <c r="D59" s="139" t="s">
        <v>60</v>
      </c>
      <c r="E59" s="140" t="s">
        <v>34</v>
      </c>
      <c r="F59" s="141">
        <v>3.2032000000000003</v>
      </c>
      <c r="G59" s="142"/>
      <c r="H59" s="172">
        <f t="shared" si="0"/>
        <v>0</v>
      </c>
      <c r="I59" s="339"/>
    </row>
    <row r="60" spans="1:9" ht="29.25">
      <c r="A60" s="331"/>
      <c r="B60" s="334"/>
      <c r="C60" s="336"/>
      <c r="D60" s="143" t="s">
        <v>42</v>
      </c>
      <c r="E60" s="140" t="s">
        <v>5</v>
      </c>
      <c r="F60" s="147">
        <v>24</v>
      </c>
      <c r="G60" s="142"/>
      <c r="H60" s="172">
        <f t="shared" si="0"/>
        <v>0</v>
      </c>
      <c r="I60" s="339"/>
    </row>
    <row r="61" spans="1:9" ht="30">
      <c r="A61" s="331"/>
      <c r="B61" s="334"/>
      <c r="C61" s="336"/>
      <c r="D61" s="143" t="s">
        <v>41</v>
      </c>
      <c r="E61" s="140" t="s">
        <v>13</v>
      </c>
      <c r="F61" s="170">
        <v>192</v>
      </c>
      <c r="G61" s="142"/>
      <c r="H61" s="172">
        <f t="shared" si="0"/>
        <v>0</v>
      </c>
      <c r="I61" s="339"/>
    </row>
    <row r="62" spans="1:9" ht="15.75" thickBot="1">
      <c r="A62" s="332"/>
      <c r="B62" s="335"/>
      <c r="C62" s="337"/>
      <c r="D62" s="309" t="s">
        <v>62</v>
      </c>
      <c r="E62" s="310" t="s">
        <v>13</v>
      </c>
      <c r="F62" s="311">
        <v>192</v>
      </c>
      <c r="G62" s="312"/>
      <c r="H62" s="313">
        <f t="shared" si="0"/>
        <v>0</v>
      </c>
      <c r="I62" s="340"/>
    </row>
    <row r="63" spans="1:9" ht="21.75" customHeight="1" thickBot="1">
      <c r="A63" s="327" t="s">
        <v>28</v>
      </c>
      <c r="B63" s="328"/>
      <c r="C63" s="328"/>
      <c r="D63" s="328"/>
      <c r="E63" s="328"/>
      <c r="F63" s="328"/>
      <c r="G63" s="329"/>
      <c r="H63" s="173">
        <f>SUM(H6:H62)</f>
        <v>0</v>
      </c>
      <c r="I63" s="308">
        <f>SUM(I6:I62)</f>
        <v>0</v>
      </c>
    </row>
    <row r="86" ht="15" customHeight="1"/>
  </sheetData>
  <autoFilter ref="A5:I63" xr:uid="{00000000-0009-0000-0000-000000000000}"/>
  <mergeCells count="35">
    <mergeCell ref="A3:I3"/>
    <mergeCell ref="C16:C19"/>
    <mergeCell ref="A20:A26"/>
    <mergeCell ref="B20:B26"/>
    <mergeCell ref="C23:C26"/>
    <mergeCell ref="A2:I2"/>
    <mergeCell ref="I56:I62"/>
    <mergeCell ref="B6:B12"/>
    <mergeCell ref="C9:C12"/>
    <mergeCell ref="A6:A12"/>
    <mergeCell ref="I20:I26"/>
    <mergeCell ref="I49:I55"/>
    <mergeCell ref="I6:I12"/>
    <mergeCell ref="A13:A19"/>
    <mergeCell ref="B13:B19"/>
    <mergeCell ref="I13:I19"/>
    <mergeCell ref="A49:A55"/>
    <mergeCell ref="B27:B34"/>
    <mergeCell ref="A27:A34"/>
    <mergeCell ref="A63:G63"/>
    <mergeCell ref="A56:A62"/>
    <mergeCell ref="B56:B62"/>
    <mergeCell ref="C59:C62"/>
    <mergeCell ref="I27:I34"/>
    <mergeCell ref="C30:C34"/>
    <mergeCell ref="I42:I48"/>
    <mergeCell ref="C45:C48"/>
    <mergeCell ref="A35:A41"/>
    <mergeCell ref="B35:B41"/>
    <mergeCell ref="I35:I41"/>
    <mergeCell ref="C38:C41"/>
    <mergeCell ref="B49:B55"/>
    <mergeCell ref="C52:C55"/>
    <mergeCell ref="A42:A48"/>
    <mergeCell ref="B42:B48"/>
  </mergeCells>
  <printOptions horizontalCentered="1"/>
  <pageMargins left="0.39370078740157483" right="0.19685039370078741" top="0.43" bottom="0.39370078740157483" header="0.31496062992125984" footer="0.19685039370078741"/>
  <pageSetup paperSize="9" scale="62" fitToHeight="4" orientation="portrait" r:id="rId1"/>
  <headerFooter>
    <oddFooter>Strona &amp;P z &amp;N</oddFooter>
  </headerFooter>
  <rowBreaks count="3" manualBreakCount="3">
    <brk id="19" max="8" man="1"/>
    <brk id="34" max="8" man="1"/>
    <brk id="55" max="8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T34"/>
  <sheetViews>
    <sheetView view="pageBreakPreview" zoomScale="50" zoomScaleNormal="50" zoomScaleSheetLayoutView="50" workbookViewId="0">
      <selection activeCell="K48" sqref="K48"/>
    </sheetView>
  </sheetViews>
  <sheetFormatPr defaultRowHeight="12.75"/>
  <cols>
    <col min="1" max="1" width="4.7109375" style="1" customWidth="1"/>
    <col min="2" max="2" width="26.140625" style="1" customWidth="1"/>
    <col min="3" max="3" width="13" style="1" customWidth="1"/>
    <col min="4" max="4" width="7.5703125" style="1" customWidth="1"/>
    <col min="5" max="33" width="9.42578125" style="1" customWidth="1"/>
    <col min="34" max="34" width="10.42578125" style="1" customWidth="1"/>
    <col min="35" max="35" width="14.7109375" style="1" bestFit="1" customWidth="1"/>
    <col min="36" max="36" width="14.140625" style="1" customWidth="1"/>
    <col min="37" max="37" width="16" style="1" customWidth="1"/>
    <col min="38" max="38" width="14.5703125" style="1" customWidth="1"/>
    <col min="39" max="39" width="14" style="1" customWidth="1"/>
    <col min="40" max="41" width="14.28515625" style="1" customWidth="1"/>
    <col min="42" max="42" width="12.28515625" style="275" customWidth="1"/>
    <col min="43" max="43" width="24.85546875" style="1" customWidth="1"/>
    <col min="44" max="16384" width="9.140625" style="1"/>
  </cols>
  <sheetData>
    <row r="1" spans="1:46" ht="18">
      <c r="AJ1" s="116" t="s">
        <v>24</v>
      </c>
    </row>
    <row r="2" spans="1:46" ht="29.25" customHeight="1">
      <c r="A2" s="346" t="s">
        <v>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113"/>
    </row>
    <row r="3" spans="1:46" ht="21.75" customHeight="1">
      <c r="A3" s="347" t="s">
        <v>47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  <c r="AH3" s="347"/>
      <c r="AI3" s="347"/>
      <c r="AJ3" s="347"/>
      <c r="AK3" s="347"/>
      <c r="AL3" s="57"/>
    </row>
    <row r="4" spans="1:46" ht="23.25">
      <c r="B4" s="74" t="s">
        <v>18</v>
      </c>
      <c r="C4" s="3"/>
      <c r="AL4" s="57"/>
    </row>
    <row r="5" spans="1:46" s="2" customFormat="1" ht="24" thickBot="1">
      <c r="A5" s="4"/>
      <c r="B5" s="37" t="s">
        <v>36</v>
      </c>
      <c r="F5" s="72" t="s">
        <v>20</v>
      </c>
      <c r="G5" s="73">
        <v>12</v>
      </c>
      <c r="H5" s="71" t="s">
        <v>37</v>
      </c>
      <c r="I5" s="73"/>
      <c r="J5" s="1"/>
      <c r="K5" s="1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L5" s="1"/>
      <c r="AM5" s="1"/>
      <c r="AN5" s="1"/>
      <c r="AO5" s="1"/>
      <c r="AP5" s="19"/>
    </row>
    <row r="6" spans="1:46" s="2" customFormat="1" ht="24" thickBot="1">
      <c r="A6" s="4"/>
      <c r="B6" s="5"/>
      <c r="C6" s="5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H6" s="70"/>
      <c r="AK6" s="195" t="s">
        <v>44</v>
      </c>
      <c r="AL6" s="193"/>
      <c r="AM6" s="193"/>
      <c r="AN6" s="194"/>
      <c r="AP6" s="19"/>
    </row>
    <row r="7" spans="1:46" ht="90.75" thickBot="1">
      <c r="A7" s="348" t="s">
        <v>7</v>
      </c>
      <c r="B7" s="350" t="s">
        <v>8</v>
      </c>
      <c r="C7" s="350" t="s">
        <v>9</v>
      </c>
      <c r="D7" s="6" t="s">
        <v>2</v>
      </c>
      <c r="E7" s="7"/>
      <c r="F7" s="6"/>
      <c r="G7" s="6"/>
      <c r="H7" s="6"/>
      <c r="I7" s="6"/>
      <c r="J7" s="6"/>
      <c r="K7" s="6"/>
      <c r="L7" s="6"/>
      <c r="M7" s="22" t="s">
        <v>10</v>
      </c>
      <c r="N7" s="8"/>
      <c r="O7" s="8"/>
      <c r="P7" s="8"/>
      <c r="Q7" s="6"/>
      <c r="R7" s="6"/>
      <c r="S7" s="6"/>
      <c r="T7" s="6"/>
      <c r="U7" s="6"/>
      <c r="V7" s="93" t="s">
        <v>22</v>
      </c>
      <c r="W7" s="6"/>
      <c r="X7" s="6"/>
      <c r="Y7" s="6"/>
      <c r="Z7" s="9"/>
      <c r="AA7" s="9"/>
      <c r="AB7" s="9"/>
      <c r="AC7" s="9"/>
      <c r="AD7" s="9"/>
      <c r="AE7" s="9"/>
      <c r="AF7" s="9"/>
      <c r="AG7" s="10"/>
      <c r="AH7" s="352" t="s">
        <v>11</v>
      </c>
      <c r="AI7" s="353"/>
      <c r="AJ7" s="354"/>
      <c r="AK7" s="196" t="s">
        <v>43</v>
      </c>
      <c r="AL7" s="162" t="s">
        <v>29</v>
      </c>
      <c r="AM7" s="166" t="s">
        <v>30</v>
      </c>
      <c r="AN7" s="166" t="s">
        <v>33</v>
      </c>
      <c r="AO7" s="323" t="s">
        <v>35</v>
      </c>
    </row>
    <row r="8" spans="1:46" ht="34.5" customHeight="1" thickBot="1">
      <c r="A8" s="349"/>
      <c r="B8" s="351"/>
      <c r="C8" s="351"/>
      <c r="D8" s="124" t="s">
        <v>12</v>
      </c>
      <c r="E8" s="293">
        <v>2.2000000000000002</v>
      </c>
      <c r="F8" s="294">
        <v>2.2999999999999998</v>
      </c>
      <c r="G8" s="294">
        <v>2.4</v>
      </c>
      <c r="H8" s="294">
        <v>2.5</v>
      </c>
      <c r="I8" s="294">
        <v>2.6</v>
      </c>
      <c r="J8" s="294">
        <v>2.7</v>
      </c>
      <c r="K8" s="294">
        <v>2.8</v>
      </c>
      <c r="L8" s="294">
        <v>2.9</v>
      </c>
      <c r="M8" s="294">
        <v>3</v>
      </c>
      <c r="N8" s="294">
        <v>3.1</v>
      </c>
      <c r="O8" s="294">
        <v>3.2</v>
      </c>
      <c r="P8" s="294">
        <v>3.3</v>
      </c>
      <c r="Q8" s="294">
        <v>3.4</v>
      </c>
      <c r="R8" s="294">
        <v>3.5</v>
      </c>
      <c r="S8" s="294">
        <v>3.6</v>
      </c>
      <c r="T8" s="294">
        <v>3.7</v>
      </c>
      <c r="U8" s="294">
        <v>3.8</v>
      </c>
      <c r="V8" s="294">
        <v>3.9</v>
      </c>
      <c r="W8" s="294">
        <v>4</v>
      </c>
      <c r="X8" s="294">
        <v>4.0999999999999996</v>
      </c>
      <c r="Y8" s="294">
        <v>4.2</v>
      </c>
      <c r="Z8" s="294">
        <v>4.3</v>
      </c>
      <c r="AA8" s="294">
        <v>4.4000000000000004</v>
      </c>
      <c r="AB8" s="294">
        <v>4.5</v>
      </c>
      <c r="AC8" s="294">
        <v>4.5999999999999996</v>
      </c>
      <c r="AD8" s="294">
        <v>4.7</v>
      </c>
      <c r="AE8" s="294">
        <v>4.8</v>
      </c>
      <c r="AF8" s="294">
        <v>5</v>
      </c>
      <c r="AG8" s="295">
        <v>6</v>
      </c>
      <c r="AH8" s="254" t="s">
        <v>13</v>
      </c>
      <c r="AI8" s="255" t="s">
        <v>4</v>
      </c>
      <c r="AJ8" s="256" t="s">
        <v>16</v>
      </c>
      <c r="AK8" s="30" t="s">
        <v>14</v>
      </c>
      <c r="AL8" s="197" t="s">
        <v>14</v>
      </c>
      <c r="AM8" s="30" t="s">
        <v>14</v>
      </c>
      <c r="AN8" s="184" t="s">
        <v>34</v>
      </c>
      <c r="AO8" s="190">
        <f>SUM(AO9:AO28)</f>
        <v>259.60000000000002</v>
      </c>
      <c r="AP8" s="73" t="s">
        <v>55</v>
      </c>
      <c r="AT8" s="71"/>
    </row>
    <row r="9" spans="1:46" ht="24.95" customHeight="1">
      <c r="A9" s="114">
        <v>1</v>
      </c>
      <c r="B9" s="208" t="s">
        <v>49</v>
      </c>
      <c r="C9" s="94">
        <v>2</v>
      </c>
      <c r="D9" s="126" t="s">
        <v>14</v>
      </c>
      <c r="E9" s="289"/>
      <c r="F9" s="199"/>
      <c r="G9" s="199"/>
      <c r="H9" s="199"/>
      <c r="I9" s="199">
        <v>6</v>
      </c>
      <c r="J9" s="199">
        <v>2</v>
      </c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>
        <v>3</v>
      </c>
      <c r="X9" s="199"/>
      <c r="Y9" s="199"/>
      <c r="Z9" s="199"/>
      <c r="AA9" s="199"/>
      <c r="AB9" s="199"/>
      <c r="AC9" s="199">
        <v>1</v>
      </c>
      <c r="AD9" s="199"/>
      <c r="AE9" s="199"/>
      <c r="AF9" s="199"/>
      <c r="AG9" s="290"/>
      <c r="AH9" s="69">
        <f>SUM(E9:AG9)</f>
        <v>12</v>
      </c>
      <c r="AI9" s="67">
        <f t="shared" ref="AI9:AI20" si="0">($E$8*E9+$F$8*F9+$G$8*G9+$H$8*H9+$I$8*I9+$J$8*J9+$K$8*K9+$L$8*L9+$M$8*M9+$N$8*N9+$O$8*O9+$P$8*P9+$Q$8*Q9+$R$8*R9+$S$8 *S9+$T$8*T9+$U$8 *U9+$V$8*V9+$W$8*W9+$X$8*X9+$Y$8*Y9+$Z$8*Z9+$AA$8*AA9+$AB$8*AB9+$AC$8*AC9+$AD$8*AD9+$AE$8*AE9+$AF$8*AF9+$AG$8*AG9)</f>
        <v>37.6</v>
      </c>
      <c r="AJ9" s="165">
        <f t="shared" ref="AJ9:AJ20" si="1">AI9*0.0416</f>
        <v>1.56416</v>
      </c>
      <c r="AK9" s="261">
        <v>24</v>
      </c>
      <c r="AL9" s="262">
        <v>128</v>
      </c>
      <c r="AM9" s="203">
        <v>128</v>
      </c>
      <c r="AN9" s="204">
        <f t="shared" ref="AN9:AN16" si="2">AJ9</f>
        <v>1.56416</v>
      </c>
      <c r="AO9" s="315">
        <f>SUM(AI9:AI11)</f>
        <v>140.79999999999998</v>
      </c>
      <c r="AP9" s="276" t="s">
        <v>52</v>
      </c>
      <c r="AQ9" s="128" t="str">
        <f>CONCATENATE(C9,", ",C10,", ",C11)</f>
        <v>2, 5, 27</v>
      </c>
      <c r="AT9" s="16"/>
    </row>
    <row r="10" spans="1:46" ht="24.95" customHeight="1">
      <c r="A10" s="68">
        <v>2</v>
      </c>
      <c r="B10" s="209" t="s">
        <v>49</v>
      </c>
      <c r="C10" s="210">
        <v>5</v>
      </c>
      <c r="D10" s="90" t="s">
        <v>14</v>
      </c>
      <c r="E10" s="85"/>
      <c r="F10" s="44"/>
      <c r="G10" s="44"/>
      <c r="H10" s="44"/>
      <c r="I10" s="44">
        <v>8</v>
      </c>
      <c r="J10" s="44"/>
      <c r="K10" s="44">
        <v>4</v>
      </c>
      <c r="L10" s="44"/>
      <c r="M10" s="44">
        <v>2</v>
      </c>
      <c r="N10" s="44"/>
      <c r="O10" s="44">
        <v>4</v>
      </c>
      <c r="P10" s="44"/>
      <c r="Q10" s="44">
        <v>2</v>
      </c>
      <c r="R10" s="44"/>
      <c r="S10" s="44"/>
      <c r="T10" s="44"/>
      <c r="U10" s="44">
        <v>2</v>
      </c>
      <c r="V10" s="44"/>
      <c r="W10" s="44"/>
      <c r="X10" s="44"/>
      <c r="Y10" s="44"/>
      <c r="Z10" s="44"/>
      <c r="AA10" s="44">
        <v>2</v>
      </c>
      <c r="AB10" s="44"/>
      <c r="AC10" s="44">
        <v>2</v>
      </c>
      <c r="AD10" s="44"/>
      <c r="AE10" s="44"/>
      <c r="AF10" s="44"/>
      <c r="AG10" s="152"/>
      <c r="AH10" s="177">
        <f t="shared" ref="AH10:AH20" si="3">SUM(E10:AG10)</f>
        <v>26</v>
      </c>
      <c r="AI10" s="176">
        <f t="shared" si="0"/>
        <v>83.199999999999989</v>
      </c>
      <c r="AJ10" s="180">
        <f t="shared" si="1"/>
        <v>3.4611199999999993</v>
      </c>
      <c r="AK10" s="213">
        <v>62</v>
      </c>
      <c r="AL10" s="198">
        <v>400</v>
      </c>
      <c r="AM10" s="215">
        <v>400</v>
      </c>
      <c r="AN10" s="250">
        <f t="shared" si="2"/>
        <v>3.4611199999999993</v>
      </c>
      <c r="AO10" s="325"/>
      <c r="AP10" s="276" t="s">
        <v>52</v>
      </c>
      <c r="AT10" s="16"/>
    </row>
    <row r="11" spans="1:46" ht="24.95" customHeight="1" thickBot="1">
      <c r="A11" s="68">
        <v>3</v>
      </c>
      <c r="B11" s="123" t="s">
        <v>49</v>
      </c>
      <c r="C11" s="263">
        <v>27</v>
      </c>
      <c r="D11" s="127" t="s">
        <v>14</v>
      </c>
      <c r="E11" s="296"/>
      <c r="F11" s="297"/>
      <c r="G11" s="297"/>
      <c r="H11" s="297"/>
      <c r="I11" s="297"/>
      <c r="J11" s="297"/>
      <c r="K11" s="297">
        <v>2</v>
      </c>
      <c r="L11" s="297"/>
      <c r="M11" s="297"/>
      <c r="N11" s="297"/>
      <c r="O11" s="297"/>
      <c r="P11" s="297"/>
      <c r="Q11" s="297"/>
      <c r="R11" s="297"/>
      <c r="S11" s="297">
        <v>4</v>
      </c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112"/>
      <c r="AH11" s="178">
        <f t="shared" si="3"/>
        <v>6</v>
      </c>
      <c r="AI11" s="179">
        <f t="shared" si="0"/>
        <v>20</v>
      </c>
      <c r="AJ11" s="181">
        <f t="shared" si="1"/>
        <v>0.83199999999999996</v>
      </c>
      <c r="AK11" s="264">
        <v>26</v>
      </c>
      <c r="AL11" s="264">
        <v>160</v>
      </c>
      <c r="AM11" s="216">
        <v>160</v>
      </c>
      <c r="AN11" s="251">
        <f t="shared" si="2"/>
        <v>0.83199999999999996</v>
      </c>
      <c r="AO11" s="304"/>
      <c r="AP11" s="276" t="s">
        <v>52</v>
      </c>
      <c r="AT11" s="16"/>
    </row>
    <row r="12" spans="1:46" ht="24.95" customHeight="1">
      <c r="A12" s="68">
        <v>4</v>
      </c>
      <c r="B12" s="185" t="s">
        <v>50</v>
      </c>
      <c r="C12" s="210">
        <v>5</v>
      </c>
      <c r="D12" s="257" t="s">
        <v>14</v>
      </c>
      <c r="E12" s="86"/>
      <c r="F12" s="45"/>
      <c r="G12" s="45"/>
      <c r="H12" s="45"/>
      <c r="I12" s="45"/>
      <c r="J12" s="45"/>
      <c r="K12" s="45"/>
      <c r="L12" s="45"/>
      <c r="M12" s="45">
        <v>1</v>
      </c>
      <c r="N12" s="45"/>
      <c r="O12" s="45">
        <v>1</v>
      </c>
      <c r="P12" s="45"/>
      <c r="Q12" s="45"/>
      <c r="R12" s="45"/>
      <c r="S12" s="45">
        <v>1</v>
      </c>
      <c r="T12" s="45"/>
      <c r="U12" s="45">
        <v>1</v>
      </c>
      <c r="V12" s="45"/>
      <c r="W12" s="45"/>
      <c r="X12" s="45"/>
      <c r="Y12" s="45">
        <v>1</v>
      </c>
      <c r="Z12" s="45"/>
      <c r="AA12" s="45"/>
      <c r="AB12" s="45"/>
      <c r="AC12" s="45"/>
      <c r="AD12" s="45"/>
      <c r="AE12" s="45"/>
      <c r="AF12" s="45"/>
      <c r="AG12" s="46"/>
      <c r="AH12" s="258">
        <f t="shared" si="3"/>
        <v>5</v>
      </c>
      <c r="AI12" s="259">
        <f t="shared" si="0"/>
        <v>17.8</v>
      </c>
      <c r="AJ12" s="260">
        <f t="shared" si="1"/>
        <v>0.74048000000000003</v>
      </c>
      <c r="AK12" s="211">
        <v>6</v>
      </c>
      <c r="AL12" s="211">
        <v>16</v>
      </c>
      <c r="AM12" s="205">
        <v>16</v>
      </c>
      <c r="AN12" s="212">
        <f t="shared" si="2"/>
        <v>0.74048000000000003</v>
      </c>
      <c r="AO12" s="315">
        <f>SUM(AI12:AI13)</f>
        <v>44.2</v>
      </c>
      <c r="AP12" s="276" t="s">
        <v>54</v>
      </c>
      <c r="AQ12" s="128" t="str">
        <f>CONCATENATE(C12,", ",C13)</f>
        <v>5, 27</v>
      </c>
      <c r="AT12" s="16"/>
    </row>
    <row r="13" spans="1:46" ht="24.95" customHeight="1" thickBot="1">
      <c r="A13" s="68">
        <v>5</v>
      </c>
      <c r="B13" s="265" t="s">
        <v>50</v>
      </c>
      <c r="C13" s="266">
        <v>27</v>
      </c>
      <c r="D13" s="89" t="s">
        <v>14</v>
      </c>
      <c r="E13" s="291"/>
      <c r="F13" s="55"/>
      <c r="G13" s="55"/>
      <c r="H13" s="55"/>
      <c r="I13" s="55">
        <v>6</v>
      </c>
      <c r="J13" s="55">
        <v>4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298"/>
      <c r="AF13" s="55"/>
      <c r="AG13" s="292"/>
      <c r="AH13" s="267">
        <f t="shared" si="3"/>
        <v>10</v>
      </c>
      <c r="AI13" s="268">
        <f t="shared" si="0"/>
        <v>26.400000000000002</v>
      </c>
      <c r="AJ13" s="269">
        <f t="shared" si="1"/>
        <v>1.0982400000000001</v>
      </c>
      <c r="AK13" s="270">
        <v>12</v>
      </c>
      <c r="AL13" s="270">
        <v>48</v>
      </c>
      <c r="AM13" s="277">
        <v>48</v>
      </c>
      <c r="AN13" s="253">
        <f t="shared" si="2"/>
        <v>1.0982400000000001</v>
      </c>
      <c r="AO13" s="304"/>
      <c r="AP13" s="276" t="s">
        <v>54</v>
      </c>
      <c r="AT13" s="16"/>
    </row>
    <row r="14" spans="1:46" ht="24.95" customHeight="1">
      <c r="A14" s="68">
        <v>6</v>
      </c>
      <c r="B14" s="188" t="s">
        <v>40</v>
      </c>
      <c r="C14" s="94">
        <v>5</v>
      </c>
      <c r="D14" s="126" t="s">
        <v>14</v>
      </c>
      <c r="E14" s="289"/>
      <c r="F14" s="199"/>
      <c r="G14" s="199"/>
      <c r="H14" s="199"/>
      <c r="I14" s="199"/>
      <c r="J14" s="199"/>
      <c r="K14" s="199"/>
      <c r="L14" s="199"/>
      <c r="M14" s="199">
        <v>3</v>
      </c>
      <c r="N14" s="199"/>
      <c r="O14" s="199">
        <v>2</v>
      </c>
      <c r="P14" s="199"/>
      <c r="Q14" s="199">
        <v>1</v>
      </c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299"/>
      <c r="AE14" s="300"/>
      <c r="AF14" s="199"/>
      <c r="AG14" s="290"/>
      <c r="AH14" s="69">
        <f t="shared" si="3"/>
        <v>6</v>
      </c>
      <c r="AI14" s="67">
        <f t="shared" si="0"/>
        <v>18.8</v>
      </c>
      <c r="AJ14" s="165">
        <f t="shared" si="1"/>
        <v>0.78208</v>
      </c>
      <c r="AK14" s="262">
        <v>8</v>
      </c>
      <c r="AL14" s="262">
        <v>32</v>
      </c>
      <c r="AM14" s="203">
        <v>32</v>
      </c>
      <c r="AN14" s="204">
        <f t="shared" si="2"/>
        <v>0.78208</v>
      </c>
      <c r="AO14" s="315">
        <f>SUM(AI14:AI16)</f>
        <v>74.600000000000009</v>
      </c>
      <c r="AP14" s="276" t="s">
        <v>54</v>
      </c>
      <c r="AQ14" s="128" t="str">
        <f>CONCATENATE(C14,", ",C15,", ",C16)</f>
        <v>5, 30, 31</v>
      </c>
      <c r="AT14" s="16"/>
    </row>
    <row r="15" spans="1:46" ht="24.95" customHeight="1">
      <c r="A15" s="68">
        <v>7</v>
      </c>
      <c r="B15" s="122" t="s">
        <v>40</v>
      </c>
      <c r="C15" s="80">
        <v>30</v>
      </c>
      <c r="D15" s="90" t="s">
        <v>14</v>
      </c>
      <c r="E15" s="291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>
        <v>2</v>
      </c>
      <c r="V15" s="55"/>
      <c r="W15" s="55">
        <v>2</v>
      </c>
      <c r="X15" s="55"/>
      <c r="Y15" s="55">
        <v>2</v>
      </c>
      <c r="Z15" s="55"/>
      <c r="AA15" s="55">
        <v>3</v>
      </c>
      <c r="AB15" s="55"/>
      <c r="AC15" s="55"/>
      <c r="AD15" s="301"/>
      <c r="AE15" s="105">
        <v>2</v>
      </c>
      <c r="AF15" s="45"/>
      <c r="AG15" s="46"/>
      <c r="AH15" s="177">
        <f t="shared" ref="AH15" si="4">SUM(E15:AG15)</f>
        <v>11</v>
      </c>
      <c r="AI15" s="176">
        <f t="shared" si="0"/>
        <v>46.800000000000004</v>
      </c>
      <c r="AJ15" s="180">
        <f t="shared" si="1"/>
        <v>1.9468800000000002</v>
      </c>
      <c r="AK15" s="163">
        <v>16</v>
      </c>
      <c r="AL15" s="163">
        <v>64</v>
      </c>
      <c r="AM15" s="278">
        <v>64</v>
      </c>
      <c r="AN15" s="280">
        <f t="shared" si="2"/>
        <v>1.9468800000000002</v>
      </c>
      <c r="AO15" s="325"/>
      <c r="AP15" s="276" t="s">
        <v>54</v>
      </c>
      <c r="AT15" s="16"/>
    </row>
    <row r="16" spans="1:46" ht="24.95" customHeight="1" thickBot="1">
      <c r="A16" s="68">
        <v>8</v>
      </c>
      <c r="B16" s="123" t="s">
        <v>40</v>
      </c>
      <c r="C16" s="263">
        <v>31</v>
      </c>
      <c r="D16" s="127" t="s">
        <v>14</v>
      </c>
      <c r="E16" s="296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>
        <v>1</v>
      </c>
      <c r="Z16" s="297"/>
      <c r="AA16" s="297"/>
      <c r="AB16" s="297"/>
      <c r="AC16" s="297"/>
      <c r="AD16" s="297"/>
      <c r="AE16" s="302">
        <v>1</v>
      </c>
      <c r="AF16" s="297"/>
      <c r="AG16" s="303"/>
      <c r="AH16" s="178">
        <f t="shared" si="3"/>
        <v>2</v>
      </c>
      <c r="AI16" s="179">
        <f t="shared" si="0"/>
        <v>9</v>
      </c>
      <c r="AJ16" s="181">
        <f t="shared" si="1"/>
        <v>0.37439999999999996</v>
      </c>
      <c r="AK16" s="164">
        <v>2</v>
      </c>
      <c r="AL16" s="164">
        <v>8</v>
      </c>
      <c r="AM16" s="279">
        <v>8</v>
      </c>
      <c r="AN16" s="281">
        <f t="shared" si="2"/>
        <v>0.37439999999999996</v>
      </c>
      <c r="AO16" s="304"/>
      <c r="AP16" s="276" t="s">
        <v>54</v>
      </c>
      <c r="AT16" s="16"/>
    </row>
    <row r="17" spans="1:41" ht="24.95" hidden="1" customHeight="1">
      <c r="A17" s="68">
        <v>9</v>
      </c>
      <c r="B17" s="185"/>
      <c r="C17" s="191"/>
      <c r="D17" s="257" t="s">
        <v>14</v>
      </c>
      <c r="E17" s="107"/>
      <c r="F17" s="108"/>
      <c r="G17" s="108"/>
      <c r="H17" s="108"/>
      <c r="I17" s="45"/>
      <c r="J17" s="45"/>
      <c r="K17" s="4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56"/>
      <c r="AH17" s="258">
        <f t="shared" si="3"/>
        <v>0</v>
      </c>
      <c r="AI17" s="259">
        <f t="shared" si="0"/>
        <v>0</v>
      </c>
      <c r="AJ17" s="260">
        <f t="shared" si="1"/>
        <v>0</v>
      </c>
      <c r="AK17" s="271"/>
      <c r="AL17" s="271"/>
      <c r="AM17" s="272"/>
      <c r="AN17" s="11"/>
      <c r="AO17" s="189"/>
    </row>
    <row r="18" spans="1:41" ht="24.95" hidden="1" customHeight="1">
      <c r="A18" s="68">
        <v>10</v>
      </c>
      <c r="B18" s="122"/>
      <c r="C18" s="52"/>
      <c r="D18" s="90" t="s">
        <v>14</v>
      </c>
      <c r="E18" s="107"/>
      <c r="F18" s="108"/>
      <c r="G18" s="108"/>
      <c r="H18" s="108"/>
      <c r="I18" s="45"/>
      <c r="J18" s="45"/>
      <c r="K18" s="4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56"/>
      <c r="AH18" s="177">
        <f t="shared" si="3"/>
        <v>0</v>
      </c>
      <c r="AI18" s="176">
        <f t="shared" si="0"/>
        <v>0</v>
      </c>
      <c r="AJ18" s="180">
        <f t="shared" si="1"/>
        <v>0</v>
      </c>
      <c r="AK18" s="163"/>
      <c r="AL18" s="163"/>
      <c r="AM18" s="167"/>
      <c r="AN18" s="183"/>
      <c r="AO18" s="273"/>
    </row>
    <row r="19" spans="1:41" ht="24.95" hidden="1" customHeight="1">
      <c r="A19" s="68">
        <v>11</v>
      </c>
      <c r="B19" s="122"/>
      <c r="C19" s="52"/>
      <c r="D19" s="90" t="s">
        <v>14</v>
      </c>
      <c r="E19" s="109"/>
      <c r="F19" s="106"/>
      <c r="G19" s="106"/>
      <c r="H19" s="106"/>
      <c r="I19" s="44"/>
      <c r="J19" s="44"/>
      <c r="K19" s="44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3"/>
      <c r="AH19" s="177">
        <f t="shared" si="3"/>
        <v>0</v>
      </c>
      <c r="AI19" s="176">
        <f t="shared" si="0"/>
        <v>0</v>
      </c>
      <c r="AJ19" s="180">
        <f t="shared" si="1"/>
        <v>0</v>
      </c>
      <c r="AK19" s="163"/>
      <c r="AL19" s="163"/>
      <c r="AM19" s="167"/>
      <c r="AN19" s="183"/>
      <c r="AO19" s="273"/>
    </row>
    <row r="20" spans="1:41" ht="24.95" hidden="1" customHeight="1" thickBot="1">
      <c r="A20" s="115">
        <v>12</v>
      </c>
      <c r="B20" s="123"/>
      <c r="C20" s="54"/>
      <c r="D20" s="127" t="s">
        <v>14</v>
      </c>
      <c r="E20" s="110"/>
      <c r="F20" s="111"/>
      <c r="G20" s="111"/>
      <c r="H20" s="98"/>
      <c r="I20" s="98"/>
      <c r="J20" s="98"/>
      <c r="K20" s="98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112"/>
      <c r="AH20" s="178">
        <f t="shared" si="3"/>
        <v>0</v>
      </c>
      <c r="AI20" s="179">
        <f t="shared" si="0"/>
        <v>0</v>
      </c>
      <c r="AJ20" s="181">
        <f t="shared" si="1"/>
        <v>0</v>
      </c>
      <c r="AK20" s="164"/>
      <c r="AL20" s="164"/>
      <c r="AM20" s="168"/>
      <c r="AN20" s="183"/>
      <c r="AO20" s="273"/>
    </row>
    <row r="21" spans="1:41" ht="24.95" customHeight="1" thickBot="1">
      <c r="A21" s="95" t="s">
        <v>21</v>
      </c>
      <c r="B21" s="97"/>
      <c r="C21" s="79"/>
      <c r="D21" s="125" t="s">
        <v>14</v>
      </c>
      <c r="E21" s="78">
        <f t="shared" ref="E21:AH21" si="5">SUM(E9:E20)</f>
        <v>0</v>
      </c>
      <c r="F21" s="78">
        <f t="shared" si="5"/>
        <v>0</v>
      </c>
      <c r="G21" s="78">
        <f t="shared" si="5"/>
        <v>0</v>
      </c>
      <c r="H21" s="78">
        <f t="shared" si="5"/>
        <v>0</v>
      </c>
      <c r="I21" s="78">
        <f t="shared" si="5"/>
        <v>20</v>
      </c>
      <c r="J21" s="78">
        <f t="shared" si="5"/>
        <v>6</v>
      </c>
      <c r="K21" s="78">
        <f t="shared" si="5"/>
        <v>6</v>
      </c>
      <c r="L21" s="78">
        <f t="shared" si="5"/>
        <v>0</v>
      </c>
      <c r="M21" s="78">
        <f t="shared" si="5"/>
        <v>6</v>
      </c>
      <c r="N21" s="78">
        <f t="shared" si="5"/>
        <v>0</v>
      </c>
      <c r="O21" s="78">
        <f t="shared" si="5"/>
        <v>7</v>
      </c>
      <c r="P21" s="78">
        <f t="shared" si="5"/>
        <v>0</v>
      </c>
      <c r="Q21" s="78">
        <f t="shared" si="5"/>
        <v>3</v>
      </c>
      <c r="R21" s="78">
        <f t="shared" si="5"/>
        <v>0</v>
      </c>
      <c r="S21" s="78">
        <f t="shared" si="5"/>
        <v>5</v>
      </c>
      <c r="T21" s="78">
        <f t="shared" si="5"/>
        <v>0</v>
      </c>
      <c r="U21" s="78">
        <f t="shared" si="5"/>
        <v>5</v>
      </c>
      <c r="V21" s="78">
        <f t="shared" si="5"/>
        <v>0</v>
      </c>
      <c r="W21" s="78">
        <f t="shared" si="5"/>
        <v>5</v>
      </c>
      <c r="X21" s="78">
        <f t="shared" si="5"/>
        <v>0</v>
      </c>
      <c r="Y21" s="78">
        <f t="shared" si="5"/>
        <v>4</v>
      </c>
      <c r="Z21" s="78">
        <f t="shared" si="5"/>
        <v>0</v>
      </c>
      <c r="AA21" s="78">
        <f t="shared" si="5"/>
        <v>5</v>
      </c>
      <c r="AB21" s="78">
        <f t="shared" si="5"/>
        <v>0</v>
      </c>
      <c r="AC21" s="78">
        <f t="shared" si="5"/>
        <v>3</v>
      </c>
      <c r="AD21" s="78">
        <f t="shared" si="5"/>
        <v>0</v>
      </c>
      <c r="AE21" s="78">
        <f t="shared" si="5"/>
        <v>3</v>
      </c>
      <c r="AF21" s="78">
        <f t="shared" si="5"/>
        <v>0</v>
      </c>
      <c r="AG21" s="78">
        <f t="shared" si="5"/>
        <v>0</v>
      </c>
      <c r="AH21" s="174">
        <f t="shared" si="5"/>
        <v>78</v>
      </c>
      <c r="AI21" s="175" t="s">
        <v>15</v>
      </c>
      <c r="AJ21" s="175" t="s">
        <v>15</v>
      </c>
      <c r="AK21" s="182">
        <f>SUM(AK9:AK20)</f>
        <v>156</v>
      </c>
      <c r="AL21" s="182">
        <f t="shared" ref="AL21:AM21" si="6">SUM(AL9:AL20)</f>
        <v>856</v>
      </c>
      <c r="AM21" s="182">
        <f t="shared" si="6"/>
        <v>856</v>
      </c>
      <c r="AN21" s="186">
        <f>SUM(AN9:AN17)</f>
        <v>10.79936</v>
      </c>
      <c r="AO21" s="274"/>
    </row>
    <row r="22" spans="1:41" ht="24.95" customHeight="1">
      <c r="A22" s="59"/>
      <c r="B22" s="66"/>
      <c r="C22" s="66"/>
      <c r="D22" s="75" t="s">
        <v>4</v>
      </c>
      <c r="E22" s="51">
        <f t="shared" ref="E22:AG22" si="7">SUM(E21*E8)</f>
        <v>0</v>
      </c>
      <c r="F22" s="51">
        <f t="shared" si="7"/>
        <v>0</v>
      </c>
      <c r="G22" s="51">
        <f t="shared" si="7"/>
        <v>0</v>
      </c>
      <c r="H22" s="51">
        <f t="shared" si="7"/>
        <v>0</v>
      </c>
      <c r="I22" s="51">
        <f t="shared" si="7"/>
        <v>52</v>
      </c>
      <c r="J22" s="51">
        <f t="shared" si="7"/>
        <v>16.200000000000003</v>
      </c>
      <c r="K22" s="51">
        <f t="shared" si="7"/>
        <v>16.799999999999997</v>
      </c>
      <c r="L22" s="51">
        <f t="shared" si="7"/>
        <v>0</v>
      </c>
      <c r="M22" s="51">
        <f t="shared" si="7"/>
        <v>18</v>
      </c>
      <c r="N22" s="51">
        <f t="shared" si="7"/>
        <v>0</v>
      </c>
      <c r="O22" s="51">
        <f t="shared" si="7"/>
        <v>22.400000000000002</v>
      </c>
      <c r="P22" s="51">
        <f t="shared" si="7"/>
        <v>0</v>
      </c>
      <c r="Q22" s="51">
        <f t="shared" si="7"/>
        <v>10.199999999999999</v>
      </c>
      <c r="R22" s="51">
        <f t="shared" si="7"/>
        <v>0</v>
      </c>
      <c r="S22" s="51">
        <f t="shared" si="7"/>
        <v>18</v>
      </c>
      <c r="T22" s="51">
        <f t="shared" si="7"/>
        <v>0</v>
      </c>
      <c r="U22" s="51">
        <f t="shared" si="7"/>
        <v>19</v>
      </c>
      <c r="V22" s="51">
        <f t="shared" si="7"/>
        <v>0</v>
      </c>
      <c r="W22" s="51">
        <f t="shared" si="7"/>
        <v>20</v>
      </c>
      <c r="X22" s="51">
        <f t="shared" si="7"/>
        <v>0</v>
      </c>
      <c r="Y22" s="51">
        <f t="shared" si="7"/>
        <v>16.8</v>
      </c>
      <c r="Z22" s="51">
        <f t="shared" si="7"/>
        <v>0</v>
      </c>
      <c r="AA22" s="51">
        <f t="shared" si="7"/>
        <v>22</v>
      </c>
      <c r="AB22" s="51">
        <f t="shared" si="7"/>
        <v>0</v>
      </c>
      <c r="AC22" s="51">
        <f t="shared" si="7"/>
        <v>13.799999999999999</v>
      </c>
      <c r="AD22" s="51">
        <f t="shared" si="7"/>
        <v>0</v>
      </c>
      <c r="AE22" s="51">
        <f t="shared" si="7"/>
        <v>14.399999999999999</v>
      </c>
      <c r="AF22" s="51">
        <f t="shared" si="7"/>
        <v>0</v>
      </c>
      <c r="AG22" s="51">
        <f t="shared" si="7"/>
        <v>0</v>
      </c>
      <c r="AH22" s="76" t="s">
        <v>15</v>
      </c>
      <c r="AI22" s="34">
        <f>SUM(E22:AG22)</f>
        <v>259.60000000000002</v>
      </c>
      <c r="AJ22" s="77" t="s">
        <v>15</v>
      </c>
      <c r="AK22" s="65"/>
    </row>
    <row r="23" spans="1:41" ht="24.95" customHeight="1">
      <c r="A23" s="59"/>
      <c r="B23" s="60"/>
      <c r="C23" s="60"/>
      <c r="D23" s="61" t="s">
        <v>19</v>
      </c>
      <c r="E23" s="61">
        <f>E22*0.0416</f>
        <v>0</v>
      </c>
      <c r="F23" s="61">
        <f>F22*0.0416</f>
        <v>0</v>
      </c>
      <c r="G23" s="61">
        <f t="shared" ref="G23" si="8">G22*0.0416</f>
        <v>0</v>
      </c>
      <c r="H23" s="61">
        <f>H22*0.0416</f>
        <v>0</v>
      </c>
      <c r="I23" s="61">
        <f>I22*0.0416</f>
        <v>2.1631999999999998</v>
      </c>
      <c r="J23" s="61">
        <f t="shared" ref="J23:AG23" si="9">J22*0.0416</f>
        <v>0.67392000000000007</v>
      </c>
      <c r="K23" s="61">
        <f t="shared" si="9"/>
        <v>0.69887999999999983</v>
      </c>
      <c r="L23" s="61">
        <f t="shared" si="9"/>
        <v>0</v>
      </c>
      <c r="M23" s="61">
        <f t="shared" si="9"/>
        <v>0.74879999999999991</v>
      </c>
      <c r="N23" s="61">
        <f t="shared" si="9"/>
        <v>0</v>
      </c>
      <c r="O23" s="61">
        <f t="shared" si="9"/>
        <v>0.93184</v>
      </c>
      <c r="P23" s="61">
        <f t="shared" si="9"/>
        <v>0</v>
      </c>
      <c r="Q23" s="61">
        <f t="shared" si="9"/>
        <v>0.42431999999999997</v>
      </c>
      <c r="R23" s="61">
        <f t="shared" si="9"/>
        <v>0</v>
      </c>
      <c r="S23" s="61">
        <f t="shared" si="9"/>
        <v>0.74879999999999991</v>
      </c>
      <c r="T23" s="61">
        <f t="shared" si="9"/>
        <v>0</v>
      </c>
      <c r="U23" s="61">
        <f t="shared" si="9"/>
        <v>0.79039999999999999</v>
      </c>
      <c r="V23" s="61">
        <f t="shared" si="9"/>
        <v>0</v>
      </c>
      <c r="W23" s="61">
        <f t="shared" si="9"/>
        <v>0.83199999999999996</v>
      </c>
      <c r="X23" s="61">
        <f t="shared" si="9"/>
        <v>0</v>
      </c>
      <c r="Y23" s="61">
        <f t="shared" si="9"/>
        <v>0.69887999999999995</v>
      </c>
      <c r="Z23" s="61">
        <f t="shared" si="9"/>
        <v>0</v>
      </c>
      <c r="AA23" s="61">
        <f t="shared" si="9"/>
        <v>0.91520000000000001</v>
      </c>
      <c r="AB23" s="61">
        <f>AB22*0.0416</f>
        <v>0</v>
      </c>
      <c r="AC23" s="61">
        <f t="shared" si="9"/>
        <v>0.57407999999999992</v>
      </c>
      <c r="AD23" s="61">
        <f t="shared" si="9"/>
        <v>0</v>
      </c>
      <c r="AE23" s="61">
        <f t="shared" si="9"/>
        <v>0.59903999999999991</v>
      </c>
      <c r="AF23" s="61">
        <f t="shared" si="9"/>
        <v>0</v>
      </c>
      <c r="AG23" s="61">
        <f t="shared" si="9"/>
        <v>0</v>
      </c>
      <c r="AH23" s="62" t="s">
        <v>15</v>
      </c>
      <c r="AI23" s="63" t="s">
        <v>15</v>
      </c>
      <c r="AJ23" s="64">
        <f>AI22*0.0416</f>
        <v>10.79936</v>
      </c>
      <c r="AK23" s="58"/>
    </row>
    <row r="25" spans="1:41" ht="23.25">
      <c r="B25" s="104" t="s">
        <v>23</v>
      </c>
      <c r="AG25" s="82"/>
      <c r="AH25" s="73"/>
      <c r="AI25" s="81"/>
      <c r="AJ25" s="121"/>
    </row>
    <row r="26" spans="1:41" ht="15">
      <c r="B26" s="16" t="s">
        <v>17</v>
      </c>
    </row>
    <row r="28" spans="1:41" ht="20.25" customHeight="1"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</row>
    <row r="29" spans="1:41" ht="15">
      <c r="B29" s="16"/>
    </row>
    <row r="34" spans="20:20" ht="33">
      <c r="T34" s="169"/>
    </row>
  </sheetData>
  <mergeCells count="6">
    <mergeCell ref="A2:AK2"/>
    <mergeCell ref="A3:AK3"/>
    <mergeCell ref="A7:A8"/>
    <mergeCell ref="B7:B8"/>
    <mergeCell ref="C7:C8"/>
    <mergeCell ref="AH7:AJ7"/>
  </mergeCells>
  <conditionalFormatting sqref="E22:AG23">
    <cfRule type="cellIs" dxfId="1" priority="1" operator="lessThan">
      <formula>0.01</formula>
    </cfRule>
  </conditionalFormatting>
  <pageMargins left="0.22" right="0.17" top="0.35" bottom="0.39370078740157483" header="0.31496062992125984" footer="0.31496062992125984"/>
  <pageSetup paperSize="9" scale="34" fitToHeight="0" orientation="landscape" r:id="rId1"/>
  <customProperties>
    <customPr name="_pios_id" r:id="rId2"/>
  </customProperties>
  <ignoredErrors>
    <ignoredError sqref="AH15" formula="1"/>
    <ignoredError sqref="E21:AG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AV43"/>
  <sheetViews>
    <sheetView view="pageBreakPreview" zoomScale="50" zoomScaleNormal="50" zoomScaleSheetLayoutView="50" workbookViewId="0">
      <selection activeCell="K44" sqref="K44"/>
    </sheetView>
  </sheetViews>
  <sheetFormatPr defaultRowHeight="20.25"/>
  <cols>
    <col min="1" max="1" width="4.7109375" style="1" customWidth="1"/>
    <col min="2" max="2" width="33.5703125" style="1" customWidth="1"/>
    <col min="3" max="3" width="13.140625" style="1" customWidth="1"/>
    <col min="4" max="4" width="7.5703125" style="1" customWidth="1"/>
    <col min="5" max="8" width="8.7109375" style="1" customWidth="1"/>
    <col min="9" max="10" width="9.85546875" style="1" bestFit="1" customWidth="1"/>
    <col min="11" max="33" width="8.7109375" style="1" customWidth="1"/>
    <col min="34" max="34" width="10.42578125" style="1" customWidth="1"/>
    <col min="35" max="35" width="14.7109375" style="1" bestFit="1" customWidth="1"/>
    <col min="36" max="36" width="14.140625" style="1" customWidth="1"/>
    <col min="37" max="37" width="14.140625" style="1" bestFit="1" customWidth="1"/>
    <col min="38" max="38" width="14.5703125" style="1" customWidth="1"/>
    <col min="39" max="39" width="12" style="1" customWidth="1"/>
    <col min="40" max="41" width="13" style="100" customWidth="1"/>
    <col min="42" max="42" width="21.5703125" style="100" customWidth="1"/>
    <col min="43" max="43" width="15.42578125" style="101" customWidth="1"/>
    <col min="44" max="44" width="30.28515625" style="101" customWidth="1"/>
    <col min="45" max="45" width="10.42578125" style="1" customWidth="1"/>
    <col min="46" max="46" width="16.7109375" style="1" customWidth="1"/>
    <col min="47" max="47" width="14.140625" style="1" customWidth="1"/>
    <col min="48" max="48" width="12.140625" style="1" customWidth="1"/>
    <col min="49" max="16384" width="9.140625" style="1"/>
  </cols>
  <sheetData>
    <row r="1" spans="1:48">
      <c r="AJ1" s="116" t="s">
        <v>32</v>
      </c>
    </row>
    <row r="2" spans="1:48" ht="29.25" customHeight="1">
      <c r="A2" s="346" t="s">
        <v>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113"/>
      <c r="AP2" s="103"/>
    </row>
    <row r="3" spans="1:48" ht="21.75" customHeight="1">
      <c r="A3" s="347" t="s">
        <v>48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347"/>
      <c r="AA3" s="347"/>
      <c r="AB3" s="347"/>
      <c r="AC3" s="347"/>
      <c r="AD3" s="347"/>
      <c r="AE3" s="347"/>
      <c r="AF3" s="347"/>
      <c r="AG3" s="347"/>
      <c r="AH3" s="347"/>
      <c r="AI3" s="347"/>
      <c r="AJ3" s="347"/>
      <c r="AK3" s="347"/>
      <c r="AL3" s="57"/>
      <c r="AP3" s="103"/>
    </row>
    <row r="4" spans="1:48" ht="21.75" customHeight="1">
      <c r="A4" s="4" t="s">
        <v>18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P4" s="103"/>
    </row>
    <row r="5" spans="1:48" ht="21" thickBot="1">
      <c r="B5" s="36" t="s">
        <v>36</v>
      </c>
      <c r="D5" s="57"/>
      <c r="F5" s="72" t="s">
        <v>20</v>
      </c>
      <c r="G5" s="73">
        <v>12</v>
      </c>
      <c r="H5" s="71" t="s">
        <v>37</v>
      </c>
      <c r="I5" s="73"/>
      <c r="AP5" s="103"/>
    </row>
    <row r="6" spans="1:48" s="2" customFormat="1" ht="24" thickBot="1">
      <c r="A6" s="4"/>
      <c r="B6" s="5"/>
      <c r="C6" s="5"/>
      <c r="AI6" s="38"/>
      <c r="AJ6" s="39"/>
      <c r="AK6" s="195" t="s">
        <v>44</v>
      </c>
      <c r="AL6" s="193"/>
      <c r="AM6" s="193"/>
      <c r="AN6" s="194"/>
      <c r="AP6" s="71"/>
      <c r="AQ6" s="71"/>
    </row>
    <row r="7" spans="1:48" ht="71.25" customHeight="1" thickBot="1">
      <c r="A7" s="355" t="s">
        <v>7</v>
      </c>
      <c r="B7" s="357" t="s">
        <v>8</v>
      </c>
      <c r="C7" s="359" t="s">
        <v>9</v>
      </c>
      <c r="D7" s="6" t="s">
        <v>2</v>
      </c>
      <c r="E7" s="7"/>
      <c r="F7" s="6"/>
      <c r="G7" s="6"/>
      <c r="H7" s="6"/>
      <c r="I7" s="6"/>
      <c r="J7" s="6"/>
      <c r="K7" s="6"/>
      <c r="L7" s="6"/>
      <c r="M7" s="22" t="s">
        <v>10</v>
      </c>
      <c r="N7" s="8"/>
      <c r="O7" s="8"/>
      <c r="P7" s="8"/>
      <c r="Q7" s="6"/>
      <c r="R7" s="6"/>
      <c r="S7" s="6"/>
      <c r="T7" s="6"/>
      <c r="U7" s="6"/>
      <c r="V7" s="93" t="s">
        <v>22</v>
      </c>
      <c r="W7" s="6"/>
      <c r="X7" s="6"/>
      <c r="Y7" s="6"/>
      <c r="Z7" s="9"/>
      <c r="AA7" s="9"/>
      <c r="AB7" s="9"/>
      <c r="AC7" s="9"/>
      <c r="AD7" s="9"/>
      <c r="AE7" s="9"/>
      <c r="AF7" s="9"/>
      <c r="AG7" s="10"/>
      <c r="AH7" s="361" t="s">
        <v>11</v>
      </c>
      <c r="AI7" s="362"/>
      <c r="AJ7" s="362"/>
      <c r="AK7" s="192" t="s">
        <v>43</v>
      </c>
      <c r="AL7" s="162" t="s">
        <v>29</v>
      </c>
      <c r="AM7" s="166" t="s">
        <v>30</v>
      </c>
      <c r="AN7" s="166" t="s">
        <v>33</v>
      </c>
      <c r="AO7" s="323" t="s">
        <v>35</v>
      </c>
      <c r="AP7" s="1"/>
      <c r="AQ7" s="1"/>
      <c r="AR7" s="1"/>
    </row>
    <row r="8" spans="1:48" ht="22.5" customHeight="1" thickBot="1">
      <c r="A8" s="356"/>
      <c r="B8" s="358"/>
      <c r="C8" s="360"/>
      <c r="D8" s="158" t="s">
        <v>12</v>
      </c>
      <c r="E8" s="148">
        <v>2.2000000000000002</v>
      </c>
      <c r="F8" s="148">
        <v>2.2999999999999998</v>
      </c>
      <c r="G8" s="148">
        <v>2.4</v>
      </c>
      <c r="H8" s="148">
        <v>2.5</v>
      </c>
      <c r="I8" s="148">
        <v>2.6</v>
      </c>
      <c r="J8" s="148">
        <v>2.7</v>
      </c>
      <c r="K8" s="148">
        <v>2.8</v>
      </c>
      <c r="L8" s="148">
        <v>2.9</v>
      </c>
      <c r="M8" s="148">
        <v>3</v>
      </c>
      <c r="N8" s="148">
        <v>3.1</v>
      </c>
      <c r="O8" s="148">
        <v>3.2</v>
      </c>
      <c r="P8" s="148">
        <v>3.3</v>
      </c>
      <c r="Q8" s="148">
        <v>3.4</v>
      </c>
      <c r="R8" s="148">
        <v>3.5</v>
      </c>
      <c r="S8" s="148">
        <v>3.6</v>
      </c>
      <c r="T8" s="148">
        <v>3.7</v>
      </c>
      <c r="U8" s="148">
        <v>3.8</v>
      </c>
      <c r="V8" s="148">
        <v>3.9</v>
      </c>
      <c r="W8" s="148">
        <v>4</v>
      </c>
      <c r="X8" s="148">
        <v>4.0999999999999996</v>
      </c>
      <c r="Y8" s="148">
        <v>4.2</v>
      </c>
      <c r="Z8" s="148">
        <v>4.3</v>
      </c>
      <c r="AA8" s="148">
        <v>4.4000000000000004</v>
      </c>
      <c r="AB8" s="148">
        <v>4.5</v>
      </c>
      <c r="AC8" s="148">
        <v>4.5999999999999996</v>
      </c>
      <c r="AD8" s="148">
        <v>4.7</v>
      </c>
      <c r="AE8" s="149">
        <v>4.8</v>
      </c>
      <c r="AF8" s="149">
        <v>5</v>
      </c>
      <c r="AG8" s="150">
        <v>6</v>
      </c>
      <c r="AH8" s="151" t="s">
        <v>13</v>
      </c>
      <c r="AI8" s="153" t="s">
        <v>4</v>
      </c>
      <c r="AJ8" s="155" t="s">
        <v>19</v>
      </c>
      <c r="AK8" s="157" t="s">
        <v>14</v>
      </c>
      <c r="AL8" s="157" t="s">
        <v>14</v>
      </c>
      <c r="AM8" s="157" t="s">
        <v>14</v>
      </c>
      <c r="AN8" s="184" t="s">
        <v>34</v>
      </c>
      <c r="AO8" s="324">
        <f>SUM(AO9:AO27)</f>
        <v>519.19999999999993</v>
      </c>
      <c r="AP8" s="71" t="s">
        <v>55</v>
      </c>
      <c r="AQ8" s="1"/>
      <c r="AR8" s="1"/>
    </row>
    <row r="9" spans="1:48" ht="24.95" customHeight="1">
      <c r="A9" s="42">
        <v>1</v>
      </c>
      <c r="B9" s="235" t="s">
        <v>49</v>
      </c>
      <c r="C9" s="229">
        <v>5</v>
      </c>
      <c r="D9" s="84" t="s">
        <v>14</v>
      </c>
      <c r="E9" s="28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>
        <v>4</v>
      </c>
      <c r="V9" s="199"/>
      <c r="W9" s="199">
        <v>2</v>
      </c>
      <c r="X9" s="199"/>
      <c r="Y9" s="199"/>
      <c r="Z9" s="199"/>
      <c r="AA9" s="199"/>
      <c r="AB9" s="199"/>
      <c r="AC9" s="199"/>
      <c r="AD9" s="199"/>
      <c r="AE9" s="199"/>
      <c r="AF9" s="199"/>
      <c r="AG9" s="290"/>
      <c r="AH9" s="220">
        <f t="shared" ref="AH9:AH32" si="0">SUM(E9:AG9)</f>
        <v>6</v>
      </c>
      <c r="AI9" s="221">
        <f t="shared" ref="AI9:AI32" si="1">($E$8*E9+$F$8*F9+$G$8*G9+$H$8*H9+$I$8*I9+$J$8*J9+$K$8*K9+$L$8*L9+$M$8*M9+$N$8*N9+$O$8*O9+$P$8*P9+$Q$8*Q9+$R$8*R9+$S$8 *S9+$T$8*T9+$U$8 *U9+$V$8*V9+$W$8*W9+$X$8*X9+$Y$8*Y9+$Z$8*Z9+$AA$8*AA9+$AB$8*AB9+$AC$8*AC9+$AD$8*AD9+$AE$8*AE9+$AF$8*AF9+$AG$8*AG9)</f>
        <v>23.2</v>
      </c>
      <c r="AJ9" s="222">
        <f t="shared" ref="AJ9:AJ32" si="2">AI9*0.0416</f>
        <v>0.96511999999999998</v>
      </c>
      <c r="AK9" s="203">
        <v>4</v>
      </c>
      <c r="AL9" s="203">
        <v>32</v>
      </c>
      <c r="AM9" s="203">
        <v>32</v>
      </c>
      <c r="AN9" s="204">
        <f>AJ9</f>
        <v>0.96511999999999998</v>
      </c>
      <c r="AO9" s="315">
        <f>SUM(AI9:AI13)</f>
        <v>221.49999999999997</v>
      </c>
      <c r="AP9" s="217" t="s">
        <v>52</v>
      </c>
      <c r="AQ9" s="128" t="str">
        <f>CONCATENATE(C9,", ",C10,", ",C11,", ",C12,", ",C13)</f>
        <v>5, 10, 24, 26, 27</v>
      </c>
      <c r="AS9" s="101"/>
      <c r="AU9" s="101"/>
      <c r="AV9" s="101"/>
    </row>
    <row r="10" spans="1:48" ht="24.95" customHeight="1">
      <c r="A10" s="88">
        <v>2</v>
      </c>
      <c r="B10" s="232" t="s">
        <v>49</v>
      </c>
      <c r="C10" s="287">
        <v>10</v>
      </c>
      <c r="D10" s="83" t="s">
        <v>14</v>
      </c>
      <c r="E10" s="86"/>
      <c r="F10" s="45"/>
      <c r="G10" s="45"/>
      <c r="H10" s="45"/>
      <c r="I10" s="45">
        <v>8</v>
      </c>
      <c r="J10" s="45">
        <v>4</v>
      </c>
      <c r="K10" s="45">
        <v>6</v>
      </c>
      <c r="L10" s="45"/>
      <c r="M10" s="45">
        <v>2</v>
      </c>
      <c r="N10" s="45"/>
      <c r="O10" s="45">
        <v>2</v>
      </c>
      <c r="P10" s="45"/>
      <c r="Q10" s="45">
        <v>4</v>
      </c>
      <c r="R10" s="45"/>
      <c r="S10" s="45"/>
      <c r="T10" s="45"/>
      <c r="U10" s="45">
        <v>4</v>
      </c>
      <c r="V10" s="45"/>
      <c r="W10" s="45">
        <v>4</v>
      </c>
      <c r="X10" s="45"/>
      <c r="Y10" s="45"/>
      <c r="Z10" s="45"/>
      <c r="AA10" s="45">
        <v>4</v>
      </c>
      <c r="AB10" s="45"/>
      <c r="AC10" s="45">
        <v>4</v>
      </c>
      <c r="AD10" s="45"/>
      <c r="AE10" s="45"/>
      <c r="AF10" s="45"/>
      <c r="AG10" s="46"/>
      <c r="AH10" s="24">
        <f t="shared" ref="AH10:AH31" si="3">SUM(E10:AG10)</f>
        <v>42</v>
      </c>
      <c r="AI10" s="223">
        <f t="shared" ref="AI10:AI31" si="4">($E$8*E10+$F$8*F10+$G$8*G10+$H$8*H10+$I$8*I10+$J$8*J10+$K$8*K10+$L$8*L10+$M$8*M10+$N$8*N10+$O$8*O10+$P$8*P10+$Q$8*Q10+$R$8*R10+$S$8 *S10+$T$8*T10+$U$8 *U10+$V$8*V10+$W$8*W10+$X$8*X10+$Y$8*Y10+$Z$8*Z10+$AA$8*AA10+$AB$8*AB10+$AC$8*AC10+$AD$8*AD10+$AE$8*AE10+$AF$8*AF10+$AG$8*AG10)</f>
        <v>141.6</v>
      </c>
      <c r="AJ10" s="224">
        <f t="shared" ref="AJ10:AJ31" si="5">AI10*0.0416</f>
        <v>5.8905599999999998</v>
      </c>
      <c r="AK10" s="205">
        <v>84</v>
      </c>
      <c r="AL10" s="205">
        <v>528</v>
      </c>
      <c r="AM10" s="205">
        <v>528</v>
      </c>
      <c r="AN10" s="250">
        <f>AJ10</f>
        <v>5.8905599999999998</v>
      </c>
      <c r="AO10" s="316"/>
      <c r="AP10" s="217" t="s">
        <v>52</v>
      </c>
      <c r="AQ10" s="1"/>
      <c r="AR10" s="101" t="s">
        <v>57</v>
      </c>
      <c r="AS10" s="101"/>
      <c r="AU10" s="101"/>
      <c r="AV10" s="101"/>
    </row>
    <row r="11" spans="1:48" ht="24.95" customHeight="1">
      <c r="A11" s="88">
        <v>3</v>
      </c>
      <c r="B11" s="232" t="s">
        <v>49</v>
      </c>
      <c r="C11" s="287">
        <v>24</v>
      </c>
      <c r="D11" s="83" t="s">
        <v>14</v>
      </c>
      <c r="E11" s="86"/>
      <c r="F11" s="45"/>
      <c r="G11" s="45"/>
      <c r="H11" s="45"/>
      <c r="I11" s="45">
        <v>4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6"/>
      <c r="AH11" s="24">
        <f t="shared" si="3"/>
        <v>4</v>
      </c>
      <c r="AI11" s="223">
        <f t="shared" si="4"/>
        <v>10.4</v>
      </c>
      <c r="AJ11" s="224">
        <f t="shared" si="5"/>
        <v>0.43263999999999997</v>
      </c>
      <c r="AK11" s="215">
        <v>8</v>
      </c>
      <c r="AL11" s="215">
        <v>32</v>
      </c>
      <c r="AM11" s="215">
        <v>32</v>
      </c>
      <c r="AN11" s="250">
        <f t="shared" ref="AN11:AN13" si="6">AJ11</f>
        <v>0.43263999999999997</v>
      </c>
      <c r="AO11" s="316"/>
      <c r="AP11" s="217" t="s">
        <v>52</v>
      </c>
      <c r="AQ11" s="1"/>
      <c r="AR11" s="101" t="s">
        <v>58</v>
      </c>
      <c r="AS11" s="101"/>
      <c r="AU11" s="101"/>
      <c r="AV11" s="101"/>
    </row>
    <row r="12" spans="1:48" ht="24.95" customHeight="1">
      <c r="A12" s="88">
        <v>4</v>
      </c>
      <c r="B12" s="232" t="s">
        <v>49</v>
      </c>
      <c r="C12" s="287">
        <v>26</v>
      </c>
      <c r="D12" s="83" t="s">
        <v>14</v>
      </c>
      <c r="E12" s="86"/>
      <c r="F12" s="45"/>
      <c r="G12" s="45"/>
      <c r="H12" s="45"/>
      <c r="I12" s="45"/>
      <c r="J12" s="45"/>
      <c r="K12" s="45"/>
      <c r="L12" s="45"/>
      <c r="M12" s="45"/>
      <c r="N12" s="45"/>
      <c r="O12" s="45">
        <v>3</v>
      </c>
      <c r="P12" s="45"/>
      <c r="Q12" s="45">
        <v>1</v>
      </c>
      <c r="R12" s="45"/>
      <c r="S12" s="45">
        <v>2</v>
      </c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6"/>
      <c r="AH12" s="23">
        <f t="shared" si="3"/>
        <v>6</v>
      </c>
      <c r="AI12" s="218">
        <f t="shared" si="4"/>
        <v>20.200000000000003</v>
      </c>
      <c r="AJ12" s="219">
        <f t="shared" si="5"/>
        <v>0.84032000000000007</v>
      </c>
      <c r="AK12" s="205">
        <v>12</v>
      </c>
      <c r="AL12" s="205">
        <v>96</v>
      </c>
      <c r="AM12" s="205">
        <v>96</v>
      </c>
      <c r="AN12" s="250">
        <f t="shared" si="6"/>
        <v>0.84032000000000007</v>
      </c>
      <c r="AO12" s="317"/>
      <c r="AP12" s="217" t="s">
        <v>52</v>
      </c>
      <c r="AQ12" s="1"/>
      <c r="AR12" s="101" t="s">
        <v>59</v>
      </c>
      <c r="AS12" s="101"/>
      <c r="AU12" s="101"/>
      <c r="AV12" s="101"/>
    </row>
    <row r="13" spans="1:48" ht="24.95" customHeight="1" thickBot="1">
      <c r="A13" s="88">
        <v>5</v>
      </c>
      <c r="B13" s="236" t="s">
        <v>49</v>
      </c>
      <c r="C13" s="231">
        <v>27</v>
      </c>
      <c r="D13" s="159" t="s">
        <v>14</v>
      </c>
      <c r="E13" s="200"/>
      <c r="F13" s="201"/>
      <c r="G13" s="201"/>
      <c r="H13" s="201"/>
      <c r="I13" s="201"/>
      <c r="J13" s="201">
        <v>3</v>
      </c>
      <c r="K13" s="201"/>
      <c r="L13" s="201"/>
      <c r="M13" s="201">
        <v>6</v>
      </c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2"/>
      <c r="AH13" s="226">
        <f t="shared" si="3"/>
        <v>9</v>
      </c>
      <c r="AI13" s="227">
        <f t="shared" si="4"/>
        <v>26.1</v>
      </c>
      <c r="AJ13" s="228">
        <f t="shared" si="5"/>
        <v>1.0857600000000001</v>
      </c>
      <c r="AK13" s="216">
        <v>4</v>
      </c>
      <c r="AL13" s="216">
        <v>16</v>
      </c>
      <c r="AM13" s="216">
        <v>16</v>
      </c>
      <c r="AN13" s="285">
        <f t="shared" si="6"/>
        <v>1.0857600000000001</v>
      </c>
      <c r="AO13" s="318"/>
      <c r="AP13" s="217" t="s">
        <v>52</v>
      </c>
      <c r="AQ13" s="1"/>
      <c r="AS13" s="101"/>
      <c r="AU13" s="101"/>
      <c r="AV13" s="101"/>
    </row>
    <row r="14" spans="1:48" ht="21" thickBot="1">
      <c r="A14" s="88">
        <v>6</v>
      </c>
      <c r="B14" s="237" t="s">
        <v>38</v>
      </c>
      <c r="C14" s="238" t="s">
        <v>51</v>
      </c>
      <c r="D14" s="239" t="s">
        <v>14</v>
      </c>
      <c r="E14" s="291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>
        <v>2</v>
      </c>
      <c r="AF14" s="55"/>
      <c r="AG14" s="292"/>
      <c r="AH14" s="240">
        <f t="shared" si="3"/>
        <v>2</v>
      </c>
      <c r="AI14" s="241">
        <f t="shared" si="4"/>
        <v>9.6</v>
      </c>
      <c r="AJ14" s="242">
        <f t="shared" si="5"/>
        <v>0.39935999999999999</v>
      </c>
      <c r="AK14" s="207">
        <v>34</v>
      </c>
      <c r="AL14" s="207">
        <v>136</v>
      </c>
      <c r="AM14" s="207">
        <v>136</v>
      </c>
      <c r="AN14" s="252">
        <f>AJ14</f>
        <v>0.39935999999999999</v>
      </c>
      <c r="AO14" s="319">
        <f>SUM(AI14)</f>
        <v>9.6</v>
      </c>
      <c r="AP14" s="217" t="s">
        <v>53</v>
      </c>
      <c r="AQ14" s="128" t="str">
        <f>CONCATENATE(C14)</f>
        <v>40</v>
      </c>
      <c r="AS14" s="101"/>
      <c r="AU14" s="101"/>
      <c r="AV14" s="101"/>
    </row>
    <row r="15" spans="1:48" ht="24.95" customHeight="1">
      <c r="A15" s="88">
        <v>7</v>
      </c>
      <c r="B15" s="235" t="s">
        <v>39</v>
      </c>
      <c r="C15" s="229">
        <v>1</v>
      </c>
      <c r="D15" s="84" t="s">
        <v>14</v>
      </c>
      <c r="E15" s="289"/>
      <c r="F15" s="199"/>
      <c r="G15" s="199"/>
      <c r="H15" s="199"/>
      <c r="I15" s="199"/>
      <c r="J15" s="199">
        <v>3</v>
      </c>
      <c r="K15" s="199"/>
      <c r="L15" s="199"/>
      <c r="M15" s="199"/>
      <c r="N15" s="199"/>
      <c r="O15" s="199"/>
      <c r="P15" s="199"/>
      <c r="Q15" s="199"/>
      <c r="R15" s="199"/>
      <c r="S15" s="199">
        <v>4</v>
      </c>
      <c r="T15" s="199"/>
      <c r="U15" s="199"/>
      <c r="V15" s="199"/>
      <c r="W15" s="199"/>
      <c r="X15" s="199"/>
      <c r="Y15" s="199">
        <v>2</v>
      </c>
      <c r="Z15" s="199"/>
      <c r="AA15" s="199">
        <v>2</v>
      </c>
      <c r="AB15" s="199"/>
      <c r="AC15" s="199"/>
      <c r="AD15" s="199"/>
      <c r="AE15" s="199"/>
      <c r="AF15" s="199"/>
      <c r="AG15" s="290"/>
      <c r="AH15" s="220">
        <f t="shared" si="3"/>
        <v>11</v>
      </c>
      <c r="AI15" s="221">
        <f t="shared" si="4"/>
        <v>39.700000000000003</v>
      </c>
      <c r="AJ15" s="222">
        <f t="shared" si="5"/>
        <v>1.6515200000000001</v>
      </c>
      <c r="AK15" s="203">
        <v>22</v>
      </c>
      <c r="AL15" s="203">
        <v>88</v>
      </c>
      <c r="AM15" s="203">
        <v>88</v>
      </c>
      <c r="AN15" s="204">
        <f>AJ15</f>
        <v>1.6515200000000001</v>
      </c>
      <c r="AO15" s="315">
        <f>SUM(AI15:AI21)</f>
        <v>114.89999999999999</v>
      </c>
      <c r="AP15" s="217" t="s">
        <v>53</v>
      </c>
      <c r="AQ15" s="128" t="str">
        <f>CONCATENATE(C15,", ",C16,", ",C17,", ",C18,", ",C19,", ",C20,", ",C21)</f>
        <v>1, 2, 3, 5, 6, 29, 30</v>
      </c>
      <c r="AS15" s="101"/>
      <c r="AU15" s="101"/>
      <c r="AV15" s="101"/>
    </row>
    <row r="16" spans="1:48" ht="24.95" customHeight="1">
      <c r="A16" s="88">
        <v>8</v>
      </c>
      <c r="B16" s="232" t="s">
        <v>39</v>
      </c>
      <c r="C16" s="230">
        <v>2</v>
      </c>
      <c r="D16" s="83" t="s">
        <v>14</v>
      </c>
      <c r="E16" s="8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>
        <v>2</v>
      </c>
      <c r="V16" s="45"/>
      <c r="W16" s="45"/>
      <c r="X16" s="45"/>
      <c r="Y16" s="45">
        <v>1</v>
      </c>
      <c r="Z16" s="45"/>
      <c r="AA16" s="45"/>
      <c r="AB16" s="45"/>
      <c r="AC16" s="45"/>
      <c r="AD16" s="45"/>
      <c r="AE16" s="45"/>
      <c r="AF16" s="45"/>
      <c r="AG16" s="46"/>
      <c r="AH16" s="24">
        <f t="shared" si="3"/>
        <v>3</v>
      </c>
      <c r="AI16" s="223">
        <f t="shared" si="4"/>
        <v>11.8</v>
      </c>
      <c r="AJ16" s="224">
        <f t="shared" si="5"/>
        <v>0.49087999999999998</v>
      </c>
      <c r="AK16" s="215">
        <v>32</v>
      </c>
      <c r="AL16" s="215">
        <v>128</v>
      </c>
      <c r="AM16" s="215">
        <v>128</v>
      </c>
      <c r="AN16" s="250">
        <f>AJ16</f>
        <v>0.49087999999999998</v>
      </c>
      <c r="AO16" s="320"/>
      <c r="AP16" s="217" t="s">
        <v>53</v>
      </c>
      <c r="AQ16" s="1"/>
      <c r="AS16" s="101"/>
      <c r="AU16" s="101"/>
      <c r="AV16" s="101"/>
    </row>
    <row r="17" spans="1:48" ht="24.95" customHeight="1">
      <c r="A17" s="88">
        <v>9</v>
      </c>
      <c r="B17" s="232" t="s">
        <v>39</v>
      </c>
      <c r="C17" s="230">
        <v>3</v>
      </c>
      <c r="D17" s="83" t="s">
        <v>14</v>
      </c>
      <c r="E17" s="86"/>
      <c r="F17" s="45"/>
      <c r="G17" s="45"/>
      <c r="H17" s="45"/>
      <c r="I17" s="45">
        <v>1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>
        <v>2</v>
      </c>
      <c r="Z17" s="45"/>
      <c r="AA17" s="45">
        <v>2</v>
      </c>
      <c r="AB17" s="45"/>
      <c r="AC17" s="45"/>
      <c r="AD17" s="45"/>
      <c r="AE17" s="45"/>
      <c r="AF17" s="45"/>
      <c r="AG17" s="46"/>
      <c r="AH17" s="23">
        <f t="shared" si="3"/>
        <v>5</v>
      </c>
      <c r="AI17" s="218">
        <f t="shared" si="4"/>
        <v>19.8</v>
      </c>
      <c r="AJ17" s="219">
        <f t="shared" si="5"/>
        <v>0.82367999999999997</v>
      </c>
      <c r="AK17" s="205">
        <v>8</v>
      </c>
      <c r="AL17" s="205">
        <v>32</v>
      </c>
      <c r="AM17" s="205">
        <v>32</v>
      </c>
      <c r="AN17" s="250">
        <f t="shared" ref="AN17:AN21" si="7">AJ17</f>
        <v>0.82367999999999997</v>
      </c>
      <c r="AO17" s="316"/>
      <c r="AP17" s="217" t="s">
        <v>53</v>
      </c>
      <c r="AQ17" s="1"/>
      <c r="AS17" s="101"/>
      <c r="AU17" s="101"/>
      <c r="AV17" s="101"/>
    </row>
    <row r="18" spans="1:48" ht="24.95" customHeight="1">
      <c r="A18" s="88">
        <v>10</v>
      </c>
      <c r="B18" s="232" t="s">
        <v>39</v>
      </c>
      <c r="C18" s="230">
        <v>5</v>
      </c>
      <c r="D18" s="83" t="s">
        <v>14</v>
      </c>
      <c r="E18" s="86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>
        <v>1</v>
      </c>
      <c r="AB18" s="45"/>
      <c r="AC18" s="45">
        <v>1</v>
      </c>
      <c r="AD18" s="45"/>
      <c r="AE18" s="45"/>
      <c r="AF18" s="45"/>
      <c r="AG18" s="46"/>
      <c r="AH18" s="24">
        <f t="shared" si="3"/>
        <v>2</v>
      </c>
      <c r="AI18" s="223">
        <f t="shared" si="4"/>
        <v>9</v>
      </c>
      <c r="AJ18" s="224">
        <f t="shared" si="5"/>
        <v>0.37439999999999996</v>
      </c>
      <c r="AK18" s="215">
        <v>16</v>
      </c>
      <c r="AL18" s="215">
        <v>64</v>
      </c>
      <c r="AM18" s="215">
        <v>64</v>
      </c>
      <c r="AN18" s="250">
        <f t="shared" si="7"/>
        <v>0.37439999999999996</v>
      </c>
      <c r="AO18" s="316"/>
      <c r="AP18" s="217" t="s">
        <v>53</v>
      </c>
      <c r="AQ18" s="1"/>
      <c r="AS18" s="101"/>
      <c r="AU18" s="101"/>
      <c r="AV18" s="101"/>
    </row>
    <row r="19" spans="1:48" ht="24.95" customHeight="1">
      <c r="A19" s="88">
        <v>11</v>
      </c>
      <c r="B19" s="232" t="s">
        <v>39</v>
      </c>
      <c r="C19" s="230">
        <v>6</v>
      </c>
      <c r="D19" s="83" t="s">
        <v>14</v>
      </c>
      <c r="E19" s="86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>
        <v>1</v>
      </c>
      <c r="T19" s="45"/>
      <c r="U19" s="45"/>
      <c r="V19" s="45"/>
      <c r="W19" s="45"/>
      <c r="X19" s="45"/>
      <c r="Y19" s="45"/>
      <c r="Z19" s="45"/>
      <c r="AA19" s="45"/>
      <c r="AB19" s="45"/>
      <c r="AC19" s="45">
        <v>1</v>
      </c>
      <c r="AD19" s="45"/>
      <c r="AE19" s="45">
        <v>2</v>
      </c>
      <c r="AF19" s="45"/>
      <c r="AG19" s="46"/>
      <c r="AH19" s="23">
        <f t="shared" si="3"/>
        <v>4</v>
      </c>
      <c r="AI19" s="218">
        <f t="shared" si="4"/>
        <v>17.799999999999997</v>
      </c>
      <c r="AJ19" s="219">
        <f t="shared" si="5"/>
        <v>0.74047999999999981</v>
      </c>
      <c r="AK19" s="205">
        <v>8</v>
      </c>
      <c r="AL19" s="205">
        <v>32</v>
      </c>
      <c r="AM19" s="205">
        <v>32</v>
      </c>
      <c r="AN19" s="250">
        <f t="shared" si="7"/>
        <v>0.74047999999999981</v>
      </c>
      <c r="AO19" s="320"/>
      <c r="AP19" s="217" t="s">
        <v>53</v>
      </c>
      <c r="AQ19" s="1"/>
      <c r="AS19" s="101"/>
      <c r="AU19" s="101"/>
      <c r="AV19" s="101"/>
    </row>
    <row r="20" spans="1:48" ht="24.95" customHeight="1">
      <c r="A20" s="88">
        <v>12</v>
      </c>
      <c r="B20" s="232" t="s">
        <v>39</v>
      </c>
      <c r="C20" s="230">
        <v>29</v>
      </c>
      <c r="D20" s="83" t="s">
        <v>14</v>
      </c>
      <c r="E20" s="86"/>
      <c r="F20" s="45"/>
      <c r="G20" s="45"/>
      <c r="H20" s="45"/>
      <c r="I20" s="45"/>
      <c r="J20" s="45"/>
      <c r="K20" s="45"/>
      <c r="L20" s="45"/>
      <c r="M20" s="45">
        <v>3</v>
      </c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6"/>
      <c r="AH20" s="24">
        <f t="shared" si="3"/>
        <v>3</v>
      </c>
      <c r="AI20" s="223">
        <f t="shared" si="4"/>
        <v>9</v>
      </c>
      <c r="AJ20" s="224">
        <f t="shared" si="5"/>
        <v>0.37439999999999996</v>
      </c>
      <c r="AK20" s="205">
        <v>20</v>
      </c>
      <c r="AL20" s="205">
        <v>16</v>
      </c>
      <c r="AM20" s="205">
        <v>16</v>
      </c>
      <c r="AN20" s="250">
        <f t="shared" si="7"/>
        <v>0.37439999999999996</v>
      </c>
      <c r="AO20" s="316"/>
      <c r="AP20" s="217" t="s">
        <v>53</v>
      </c>
      <c r="AQ20" s="1"/>
      <c r="AS20" s="101"/>
      <c r="AU20" s="101"/>
      <c r="AV20" s="101"/>
    </row>
    <row r="21" spans="1:48" ht="24.95" customHeight="1" thickBot="1">
      <c r="A21" s="88">
        <v>13</v>
      </c>
      <c r="B21" s="236" t="s">
        <v>39</v>
      </c>
      <c r="C21" s="231">
        <v>30</v>
      </c>
      <c r="D21" s="159" t="s">
        <v>14</v>
      </c>
      <c r="E21" s="200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>
        <v>1</v>
      </c>
      <c r="R21" s="201"/>
      <c r="S21" s="201"/>
      <c r="T21" s="201"/>
      <c r="U21" s="201"/>
      <c r="V21" s="201"/>
      <c r="W21" s="201"/>
      <c r="X21" s="201"/>
      <c r="Y21" s="201"/>
      <c r="Z21" s="201"/>
      <c r="AA21" s="201">
        <v>1</v>
      </c>
      <c r="AB21" s="201"/>
      <c r="AC21" s="201"/>
      <c r="AD21" s="201"/>
      <c r="AE21" s="201"/>
      <c r="AF21" s="201"/>
      <c r="AG21" s="202"/>
      <c r="AH21" s="226">
        <f t="shared" si="3"/>
        <v>2</v>
      </c>
      <c r="AI21" s="227">
        <f t="shared" si="4"/>
        <v>7.8000000000000007</v>
      </c>
      <c r="AJ21" s="228">
        <f t="shared" si="5"/>
        <v>0.32447999999999999</v>
      </c>
      <c r="AK21" s="206">
        <v>8</v>
      </c>
      <c r="AL21" s="206">
        <v>32</v>
      </c>
      <c r="AM21" s="206">
        <v>32</v>
      </c>
      <c r="AN21" s="285">
        <f t="shared" si="7"/>
        <v>0.32447999999999999</v>
      </c>
      <c r="AO21" s="318"/>
      <c r="AP21" s="217" t="s">
        <v>53</v>
      </c>
      <c r="AQ21" s="1"/>
      <c r="AS21" s="101"/>
      <c r="AU21" s="101"/>
      <c r="AV21" s="101"/>
    </row>
    <row r="22" spans="1:48" ht="24.95" customHeight="1">
      <c r="A22" s="88">
        <v>14</v>
      </c>
      <c r="B22" s="234" t="s">
        <v>50</v>
      </c>
      <c r="C22" s="230">
        <v>5</v>
      </c>
      <c r="D22" s="96" t="s">
        <v>14</v>
      </c>
      <c r="E22" s="86"/>
      <c r="F22" s="45"/>
      <c r="G22" s="45"/>
      <c r="H22" s="45"/>
      <c r="I22" s="45">
        <v>10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>
        <v>3</v>
      </c>
      <c r="X22" s="45"/>
      <c r="Y22" s="45"/>
      <c r="Z22" s="45"/>
      <c r="AA22" s="45"/>
      <c r="AB22" s="45"/>
      <c r="AC22" s="45"/>
      <c r="AD22" s="45"/>
      <c r="AE22" s="45"/>
      <c r="AF22" s="45"/>
      <c r="AG22" s="46"/>
      <c r="AH22" s="23">
        <f t="shared" si="3"/>
        <v>13</v>
      </c>
      <c r="AI22" s="218">
        <f t="shared" si="4"/>
        <v>38</v>
      </c>
      <c r="AJ22" s="219">
        <f t="shared" si="5"/>
        <v>1.5808</v>
      </c>
      <c r="AK22" s="205">
        <v>18</v>
      </c>
      <c r="AL22" s="205">
        <v>144</v>
      </c>
      <c r="AM22" s="205">
        <v>144</v>
      </c>
      <c r="AN22" s="212">
        <f>AJ22</f>
        <v>1.5808</v>
      </c>
      <c r="AO22" s="315">
        <f>SUM(AI22:AI24)</f>
        <v>96.199999999999989</v>
      </c>
      <c r="AP22" s="217" t="s">
        <v>54</v>
      </c>
      <c r="AQ22" s="128" t="str">
        <f>CONCATENATE(C22,", ",C23,", ",C24)</f>
        <v>5, 27, 28</v>
      </c>
      <c r="AS22" s="101"/>
      <c r="AU22" s="101"/>
      <c r="AV22" s="101"/>
    </row>
    <row r="23" spans="1:48" ht="24.95" customHeight="1">
      <c r="A23" s="88">
        <v>15</v>
      </c>
      <c r="B23" s="232" t="s">
        <v>50</v>
      </c>
      <c r="C23" s="230">
        <v>27</v>
      </c>
      <c r="D23" s="83" t="s">
        <v>14</v>
      </c>
      <c r="E23" s="86"/>
      <c r="F23" s="45"/>
      <c r="G23" s="45"/>
      <c r="H23" s="45"/>
      <c r="I23" s="45">
        <v>3</v>
      </c>
      <c r="J23" s="45"/>
      <c r="K23" s="45">
        <v>1</v>
      </c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6"/>
      <c r="AH23" s="24">
        <f t="shared" si="3"/>
        <v>4</v>
      </c>
      <c r="AI23" s="223">
        <f t="shared" si="4"/>
        <v>10.600000000000001</v>
      </c>
      <c r="AJ23" s="224">
        <f t="shared" si="5"/>
        <v>0.44096000000000002</v>
      </c>
      <c r="AK23" s="205">
        <v>4</v>
      </c>
      <c r="AL23" s="205">
        <v>32</v>
      </c>
      <c r="AM23" s="205">
        <v>32</v>
      </c>
      <c r="AN23" s="250">
        <f>AJ23</f>
        <v>0.44096000000000002</v>
      </c>
      <c r="AO23" s="321"/>
      <c r="AP23" s="217" t="s">
        <v>54</v>
      </c>
      <c r="AS23" s="101"/>
      <c r="AU23" s="101"/>
      <c r="AV23" s="101"/>
    </row>
    <row r="24" spans="1:48" ht="24.95" customHeight="1" thickBot="1">
      <c r="A24" s="88">
        <v>16</v>
      </c>
      <c r="B24" s="243" t="s">
        <v>50</v>
      </c>
      <c r="C24" s="238">
        <v>28</v>
      </c>
      <c r="D24" s="117" t="s">
        <v>14</v>
      </c>
      <c r="E24" s="291"/>
      <c r="F24" s="55"/>
      <c r="G24" s="55"/>
      <c r="H24" s="55"/>
      <c r="I24" s="55">
        <v>14</v>
      </c>
      <c r="J24" s="55"/>
      <c r="K24" s="55">
        <v>4</v>
      </c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292"/>
      <c r="AH24" s="26">
        <f t="shared" si="3"/>
        <v>18</v>
      </c>
      <c r="AI24" s="244">
        <f t="shared" si="4"/>
        <v>47.599999999999994</v>
      </c>
      <c r="AJ24" s="245">
        <f t="shared" si="5"/>
        <v>1.9801599999999997</v>
      </c>
      <c r="AK24" s="207">
        <v>6</v>
      </c>
      <c r="AL24" s="207">
        <v>48</v>
      </c>
      <c r="AM24" s="207">
        <v>48</v>
      </c>
      <c r="AN24" s="253">
        <f>AJ24</f>
        <v>1.9801599999999997</v>
      </c>
      <c r="AO24" s="322"/>
      <c r="AP24" s="217" t="s">
        <v>54</v>
      </c>
      <c r="AS24" s="101"/>
      <c r="AU24" s="101"/>
      <c r="AV24" s="101"/>
    </row>
    <row r="25" spans="1:48" ht="24.95" customHeight="1">
      <c r="A25" s="88">
        <v>17</v>
      </c>
      <c r="B25" s="235" t="s">
        <v>40</v>
      </c>
      <c r="C25" s="229">
        <v>5</v>
      </c>
      <c r="D25" s="84" t="s">
        <v>14</v>
      </c>
      <c r="E25" s="289"/>
      <c r="F25" s="199"/>
      <c r="G25" s="199"/>
      <c r="H25" s="199"/>
      <c r="I25" s="199"/>
      <c r="J25" s="199"/>
      <c r="K25" s="199">
        <v>1</v>
      </c>
      <c r="L25" s="199"/>
      <c r="M25" s="199"/>
      <c r="N25" s="199"/>
      <c r="O25" s="199">
        <v>1</v>
      </c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290"/>
      <c r="AH25" s="220">
        <f t="shared" si="3"/>
        <v>2</v>
      </c>
      <c r="AI25" s="221">
        <f t="shared" si="4"/>
        <v>6</v>
      </c>
      <c r="AJ25" s="222">
        <f t="shared" si="5"/>
        <v>0.24959999999999999</v>
      </c>
      <c r="AK25" s="203">
        <v>8</v>
      </c>
      <c r="AL25" s="203">
        <v>64</v>
      </c>
      <c r="AM25" s="203">
        <v>64</v>
      </c>
      <c r="AN25" s="204">
        <f>AJ25</f>
        <v>0.24959999999999999</v>
      </c>
      <c r="AO25" s="315">
        <f>SUM(AI25:AI29)</f>
        <v>77.000000000000014</v>
      </c>
      <c r="AP25" s="217" t="s">
        <v>54</v>
      </c>
      <c r="AQ25" s="128" t="str">
        <f>CONCATENATE(C25,", ",C26,", ",C27,", ",C28,", ",C29)</f>
        <v>5, 6, 26, 30, 31</v>
      </c>
      <c r="AS25" s="101"/>
      <c r="AU25" s="101"/>
      <c r="AV25" s="101"/>
    </row>
    <row r="26" spans="1:48" ht="24.95" customHeight="1">
      <c r="A26" s="88">
        <v>18</v>
      </c>
      <c r="B26" s="232" t="s">
        <v>40</v>
      </c>
      <c r="C26" s="230">
        <v>6</v>
      </c>
      <c r="D26" s="83" t="s">
        <v>14</v>
      </c>
      <c r="E26" s="86"/>
      <c r="F26" s="45"/>
      <c r="G26" s="45"/>
      <c r="H26" s="45"/>
      <c r="I26" s="45"/>
      <c r="J26" s="45"/>
      <c r="K26" s="45"/>
      <c r="L26" s="45"/>
      <c r="M26" s="45"/>
      <c r="N26" s="45"/>
      <c r="O26" s="45">
        <v>8</v>
      </c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>
        <v>2</v>
      </c>
      <c r="AF26" s="45"/>
      <c r="AG26" s="46"/>
      <c r="AH26" s="24">
        <f t="shared" si="3"/>
        <v>10</v>
      </c>
      <c r="AI26" s="223">
        <f t="shared" si="4"/>
        <v>35.200000000000003</v>
      </c>
      <c r="AJ26" s="224">
        <f t="shared" si="5"/>
        <v>1.4643200000000001</v>
      </c>
      <c r="AK26" s="205">
        <v>2</v>
      </c>
      <c r="AL26" s="205">
        <v>16</v>
      </c>
      <c r="AM26" s="205">
        <v>16</v>
      </c>
      <c r="AN26" s="250">
        <f>AJ26</f>
        <v>1.4643200000000001</v>
      </c>
      <c r="AO26" s="321"/>
      <c r="AP26" s="217" t="s">
        <v>54</v>
      </c>
      <c r="AS26" s="101"/>
      <c r="AU26" s="101"/>
      <c r="AV26" s="101"/>
    </row>
    <row r="27" spans="1:48" ht="24.95" customHeight="1">
      <c r="A27" s="88">
        <v>19</v>
      </c>
      <c r="B27" s="232" t="s">
        <v>40</v>
      </c>
      <c r="C27" s="230">
        <v>26</v>
      </c>
      <c r="D27" s="83" t="s">
        <v>14</v>
      </c>
      <c r="E27" s="86"/>
      <c r="F27" s="45"/>
      <c r="G27" s="45"/>
      <c r="H27" s="45"/>
      <c r="I27" s="45"/>
      <c r="J27" s="45">
        <v>2</v>
      </c>
      <c r="K27" s="45"/>
      <c r="L27" s="45"/>
      <c r="M27" s="45">
        <v>1</v>
      </c>
      <c r="N27" s="45"/>
      <c r="O27" s="45"/>
      <c r="P27" s="45"/>
      <c r="Q27" s="45"/>
      <c r="R27" s="45"/>
      <c r="S27" s="45">
        <v>1</v>
      </c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6"/>
      <c r="AH27" s="225">
        <f t="shared" si="3"/>
        <v>4</v>
      </c>
      <c r="AI27" s="223">
        <f t="shared" si="4"/>
        <v>12</v>
      </c>
      <c r="AJ27" s="224">
        <f t="shared" si="5"/>
        <v>0.49919999999999998</v>
      </c>
      <c r="AK27" s="215">
        <v>6</v>
      </c>
      <c r="AL27" s="215">
        <v>48</v>
      </c>
      <c r="AM27" s="215">
        <v>48</v>
      </c>
      <c r="AN27" s="250">
        <f t="shared" ref="AN27:AN29" si="8">AJ27</f>
        <v>0.49919999999999998</v>
      </c>
      <c r="AO27" s="321"/>
      <c r="AP27" s="217" t="s">
        <v>54</v>
      </c>
      <c r="AS27" s="101"/>
      <c r="AU27" s="101"/>
      <c r="AV27" s="101"/>
    </row>
    <row r="28" spans="1:48" ht="24.95" customHeight="1">
      <c r="A28" s="88">
        <v>20</v>
      </c>
      <c r="B28" s="232" t="s">
        <v>40</v>
      </c>
      <c r="C28" s="230">
        <v>30</v>
      </c>
      <c r="D28" s="83" t="s">
        <v>14</v>
      </c>
      <c r="E28" s="8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>
        <v>3</v>
      </c>
      <c r="Z28" s="45"/>
      <c r="AA28" s="45"/>
      <c r="AB28" s="45"/>
      <c r="AC28" s="45"/>
      <c r="AD28" s="45"/>
      <c r="AE28" s="45"/>
      <c r="AF28" s="45"/>
      <c r="AG28" s="46"/>
      <c r="AH28" s="23">
        <f t="shared" si="3"/>
        <v>3</v>
      </c>
      <c r="AI28" s="218">
        <f t="shared" si="4"/>
        <v>12.600000000000001</v>
      </c>
      <c r="AJ28" s="219">
        <f t="shared" si="5"/>
        <v>0.52416000000000007</v>
      </c>
      <c r="AK28" s="205">
        <v>4</v>
      </c>
      <c r="AL28" s="205">
        <v>32</v>
      </c>
      <c r="AM28" s="205">
        <v>32</v>
      </c>
      <c r="AN28" s="250">
        <f t="shared" si="8"/>
        <v>0.52416000000000007</v>
      </c>
      <c r="AO28" s="320"/>
      <c r="AP28" s="217" t="s">
        <v>54</v>
      </c>
      <c r="AS28" s="101"/>
      <c r="AU28" s="101"/>
      <c r="AV28" s="101"/>
    </row>
    <row r="29" spans="1:48" ht="24.95" customHeight="1" thickBot="1">
      <c r="A29" s="88">
        <v>21</v>
      </c>
      <c r="B29" s="236" t="s">
        <v>40</v>
      </c>
      <c r="C29" s="231">
        <v>31</v>
      </c>
      <c r="D29" s="159" t="s">
        <v>14</v>
      </c>
      <c r="E29" s="200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>
        <v>2</v>
      </c>
      <c r="T29" s="201"/>
      <c r="U29" s="201"/>
      <c r="V29" s="201"/>
      <c r="W29" s="201">
        <v>1</v>
      </c>
      <c r="X29" s="201"/>
      <c r="Y29" s="201"/>
      <c r="Z29" s="201"/>
      <c r="AA29" s="201"/>
      <c r="AB29" s="201"/>
      <c r="AC29" s="201"/>
      <c r="AD29" s="201"/>
      <c r="AE29" s="201"/>
      <c r="AF29" s="201"/>
      <c r="AG29" s="202"/>
      <c r="AH29" s="226">
        <f t="shared" si="3"/>
        <v>3</v>
      </c>
      <c r="AI29" s="227">
        <f t="shared" si="4"/>
        <v>11.2</v>
      </c>
      <c r="AJ29" s="228">
        <f t="shared" si="5"/>
        <v>0.46591999999999995</v>
      </c>
      <c r="AK29" s="206">
        <v>4</v>
      </c>
      <c r="AL29" s="206">
        <v>32</v>
      </c>
      <c r="AM29" s="206">
        <v>32</v>
      </c>
      <c r="AN29" s="253">
        <f t="shared" si="8"/>
        <v>0.46591999999999995</v>
      </c>
      <c r="AO29" s="322"/>
      <c r="AP29" s="217" t="s">
        <v>54</v>
      </c>
      <c r="AS29" s="101"/>
      <c r="AU29" s="101"/>
      <c r="AV29" s="101"/>
    </row>
    <row r="30" spans="1:48" ht="24.95" hidden="1" customHeight="1" thickBot="1">
      <c r="A30" s="187">
        <v>22</v>
      </c>
      <c r="B30" s="233"/>
      <c r="C30" s="231"/>
      <c r="D30" s="246" t="s">
        <v>14</v>
      </c>
      <c r="E30" s="200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2"/>
      <c r="AH30" s="247">
        <f t="shared" si="3"/>
        <v>0</v>
      </c>
      <c r="AI30" s="248">
        <f t="shared" si="4"/>
        <v>0</v>
      </c>
      <c r="AJ30" s="249">
        <f t="shared" si="5"/>
        <v>0</v>
      </c>
      <c r="AK30" s="206"/>
      <c r="AL30" s="206"/>
      <c r="AM30" s="206"/>
      <c r="AN30" s="286"/>
      <c r="AP30" s="103"/>
      <c r="AQ30" s="71"/>
      <c r="AS30" s="101"/>
      <c r="AT30" s="101"/>
      <c r="AU30" s="101"/>
      <c r="AV30" s="101"/>
    </row>
    <row r="31" spans="1:48" ht="24.95" hidden="1" customHeight="1">
      <c r="A31" s="88">
        <v>23</v>
      </c>
      <c r="B31" s="185"/>
      <c r="C31" s="191"/>
      <c r="D31" s="96" t="s">
        <v>14</v>
      </c>
      <c r="E31" s="86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6"/>
      <c r="AH31" s="18">
        <f t="shared" si="3"/>
        <v>0</v>
      </c>
      <c r="AI31" s="160">
        <f t="shared" si="4"/>
        <v>0</v>
      </c>
      <c r="AJ31" s="161">
        <f t="shared" si="5"/>
        <v>0</v>
      </c>
      <c r="AK31" s="92"/>
      <c r="AL31" s="92"/>
      <c r="AM31" s="92"/>
      <c r="AN31" s="11"/>
      <c r="AP31" s="103"/>
      <c r="AQ31" s="71"/>
      <c r="AS31" s="101"/>
      <c r="AT31" s="101"/>
      <c r="AU31" s="101"/>
      <c r="AV31" s="101"/>
    </row>
    <row r="32" spans="1:48" ht="24.95" hidden="1" customHeight="1">
      <c r="A32" s="88">
        <v>24</v>
      </c>
      <c r="B32" s="185"/>
      <c r="C32" s="52"/>
      <c r="D32" s="83" t="s">
        <v>14</v>
      </c>
      <c r="E32" s="8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152"/>
      <c r="AH32" s="17">
        <f t="shared" si="0"/>
        <v>0</v>
      </c>
      <c r="AI32" s="154">
        <f t="shared" si="1"/>
        <v>0</v>
      </c>
      <c r="AJ32" s="156">
        <f t="shared" si="2"/>
        <v>0</v>
      </c>
      <c r="AK32" s="92"/>
      <c r="AL32" s="92"/>
      <c r="AM32" s="92"/>
      <c r="AN32" s="183"/>
      <c r="AP32" s="103"/>
      <c r="AQ32" s="71"/>
      <c r="AS32" s="101"/>
      <c r="AT32" s="101"/>
      <c r="AU32" s="101"/>
      <c r="AV32" s="101"/>
    </row>
    <row r="33" spans="1:48" ht="24.95" hidden="1" customHeight="1" thickBot="1">
      <c r="A33" s="88">
        <v>25</v>
      </c>
      <c r="B33" s="185"/>
      <c r="C33" s="52"/>
      <c r="D33" s="83" t="s">
        <v>14</v>
      </c>
      <c r="E33" s="85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152"/>
      <c r="AH33" s="17">
        <f t="shared" ref="AH33" si="9">SUM(E33:AG33)</f>
        <v>0</v>
      </c>
      <c r="AI33" s="154">
        <f t="shared" ref="AI33" si="10">($E$8*E33+$F$8*F33+$G$8*G33+$H$8*H33+$I$8*I33+$J$8*J33+$K$8*K33+$L$8*L33+$M$8*M33+$N$8*N33+$O$8*O33+$P$8*P33+$Q$8*Q33+$R$8*R33+$S$8 *S33+$T$8*T33+$U$8 *U33+$V$8*V33+$W$8*W33+$X$8*X33+$Y$8*Y33+$Z$8*Z33+$AA$8*AA33+$AB$8*AB33+$AC$8*AC33+$AD$8*AD33+$AE$8*AE33+$AF$8*AF33+$AG$8*AG33)</f>
        <v>0</v>
      </c>
      <c r="AJ33" s="156">
        <f t="shared" ref="AJ33" si="11">AI33*0.0416</f>
        <v>0</v>
      </c>
      <c r="AK33" s="92"/>
      <c r="AL33" s="92"/>
      <c r="AM33" s="92"/>
      <c r="AN33" s="183"/>
      <c r="AP33" s="103"/>
      <c r="AQ33" s="71"/>
      <c r="AS33" s="101"/>
      <c r="AT33" s="101"/>
      <c r="AU33" s="101"/>
      <c r="AV33" s="101"/>
    </row>
    <row r="34" spans="1:48" ht="24.95" customHeight="1" thickBot="1">
      <c r="A34" s="53" t="s">
        <v>21</v>
      </c>
      <c r="B34" s="91"/>
      <c r="C34" s="118"/>
      <c r="D34" s="21" t="s">
        <v>14</v>
      </c>
      <c r="E34" s="119">
        <f t="shared" ref="E34:AH34" si="12">SUM(E9:E33)</f>
        <v>0</v>
      </c>
      <c r="F34" s="119">
        <f t="shared" si="12"/>
        <v>0</v>
      </c>
      <c r="G34" s="119">
        <f t="shared" si="12"/>
        <v>0</v>
      </c>
      <c r="H34" s="120">
        <f t="shared" si="12"/>
        <v>0</v>
      </c>
      <c r="I34" s="119">
        <f t="shared" si="12"/>
        <v>40</v>
      </c>
      <c r="J34" s="119">
        <f t="shared" si="12"/>
        <v>12</v>
      </c>
      <c r="K34" s="119">
        <f t="shared" si="12"/>
        <v>12</v>
      </c>
      <c r="L34" s="119">
        <f t="shared" si="12"/>
        <v>0</v>
      </c>
      <c r="M34" s="119">
        <f t="shared" si="12"/>
        <v>12</v>
      </c>
      <c r="N34" s="119">
        <f t="shared" si="12"/>
        <v>0</v>
      </c>
      <c r="O34" s="119">
        <f t="shared" si="12"/>
        <v>14</v>
      </c>
      <c r="P34" s="119">
        <f t="shared" si="12"/>
        <v>0</v>
      </c>
      <c r="Q34" s="119">
        <f t="shared" si="12"/>
        <v>6</v>
      </c>
      <c r="R34" s="119">
        <f t="shared" si="12"/>
        <v>0</v>
      </c>
      <c r="S34" s="119">
        <f t="shared" si="12"/>
        <v>10</v>
      </c>
      <c r="T34" s="119">
        <f t="shared" si="12"/>
        <v>0</v>
      </c>
      <c r="U34" s="119">
        <f t="shared" si="12"/>
        <v>10</v>
      </c>
      <c r="V34" s="119">
        <f t="shared" si="12"/>
        <v>0</v>
      </c>
      <c r="W34" s="119">
        <f t="shared" si="12"/>
        <v>10</v>
      </c>
      <c r="X34" s="119">
        <f t="shared" si="12"/>
        <v>0</v>
      </c>
      <c r="Y34" s="119">
        <f t="shared" si="12"/>
        <v>8</v>
      </c>
      <c r="Z34" s="119">
        <f t="shared" si="12"/>
        <v>0</v>
      </c>
      <c r="AA34" s="119">
        <f t="shared" si="12"/>
        <v>10</v>
      </c>
      <c r="AB34" s="119">
        <f t="shared" si="12"/>
        <v>0</v>
      </c>
      <c r="AC34" s="119">
        <f t="shared" si="12"/>
        <v>6</v>
      </c>
      <c r="AD34" s="119">
        <f t="shared" si="12"/>
        <v>0</v>
      </c>
      <c r="AE34" s="119">
        <f t="shared" si="12"/>
        <v>6</v>
      </c>
      <c r="AF34" s="119">
        <f t="shared" si="12"/>
        <v>0</v>
      </c>
      <c r="AG34" s="119">
        <f t="shared" si="12"/>
        <v>0</v>
      </c>
      <c r="AH34" s="31">
        <f t="shared" si="12"/>
        <v>156</v>
      </c>
      <c r="AI34" s="32" t="s">
        <v>15</v>
      </c>
      <c r="AJ34" s="32" t="s">
        <v>15</v>
      </c>
      <c r="AK34" s="182">
        <f>SUM(AK9:AK33)</f>
        <v>312</v>
      </c>
      <c r="AL34" s="182">
        <f>SUM(AL9:AL33)</f>
        <v>1648</v>
      </c>
      <c r="AM34" s="182">
        <f>SUM(AM9:AM33)</f>
        <v>1648</v>
      </c>
      <c r="AN34" s="186">
        <f>SUM(AN9:AN33)</f>
        <v>21.598719999999997</v>
      </c>
      <c r="AP34" s="103"/>
    </row>
    <row r="35" spans="1:48" ht="24.95" customHeight="1">
      <c r="A35" s="12"/>
      <c r="B35" s="13"/>
      <c r="C35" s="13"/>
      <c r="D35" s="25" t="s">
        <v>4</v>
      </c>
      <c r="E35" s="48">
        <f t="shared" ref="E35:AG35" si="13">SUM(E34*E8)</f>
        <v>0</v>
      </c>
      <c r="F35" s="49">
        <f t="shared" si="13"/>
        <v>0</v>
      </c>
      <c r="G35" s="49">
        <f t="shared" si="13"/>
        <v>0</v>
      </c>
      <c r="H35" s="49">
        <f t="shared" si="13"/>
        <v>0</v>
      </c>
      <c r="I35" s="49">
        <f t="shared" si="13"/>
        <v>104</v>
      </c>
      <c r="J35" s="49">
        <f t="shared" si="13"/>
        <v>32.400000000000006</v>
      </c>
      <c r="K35" s="49">
        <f t="shared" si="13"/>
        <v>33.599999999999994</v>
      </c>
      <c r="L35" s="49">
        <f t="shared" si="13"/>
        <v>0</v>
      </c>
      <c r="M35" s="49">
        <f t="shared" si="13"/>
        <v>36</v>
      </c>
      <c r="N35" s="49">
        <f t="shared" si="13"/>
        <v>0</v>
      </c>
      <c r="O35" s="49">
        <f t="shared" si="13"/>
        <v>44.800000000000004</v>
      </c>
      <c r="P35" s="49">
        <f t="shared" si="13"/>
        <v>0</v>
      </c>
      <c r="Q35" s="49">
        <f t="shared" si="13"/>
        <v>20.399999999999999</v>
      </c>
      <c r="R35" s="49">
        <f t="shared" si="13"/>
        <v>0</v>
      </c>
      <c r="S35" s="49">
        <f t="shared" si="13"/>
        <v>36</v>
      </c>
      <c r="T35" s="49">
        <f t="shared" si="13"/>
        <v>0</v>
      </c>
      <c r="U35" s="49">
        <f t="shared" si="13"/>
        <v>38</v>
      </c>
      <c r="V35" s="49">
        <f t="shared" si="13"/>
        <v>0</v>
      </c>
      <c r="W35" s="49">
        <f t="shared" si="13"/>
        <v>40</v>
      </c>
      <c r="X35" s="49">
        <f t="shared" si="13"/>
        <v>0</v>
      </c>
      <c r="Y35" s="49">
        <f t="shared" si="13"/>
        <v>33.6</v>
      </c>
      <c r="Z35" s="49">
        <f t="shared" si="13"/>
        <v>0</v>
      </c>
      <c r="AA35" s="49">
        <f t="shared" si="13"/>
        <v>44</v>
      </c>
      <c r="AB35" s="49">
        <f t="shared" si="13"/>
        <v>0</v>
      </c>
      <c r="AC35" s="49">
        <f t="shared" si="13"/>
        <v>27.599999999999998</v>
      </c>
      <c r="AD35" s="49">
        <f t="shared" si="13"/>
        <v>0</v>
      </c>
      <c r="AE35" s="49">
        <f t="shared" si="13"/>
        <v>28.799999999999997</v>
      </c>
      <c r="AF35" s="49">
        <f t="shared" si="13"/>
        <v>0</v>
      </c>
      <c r="AG35" s="49">
        <f t="shared" si="13"/>
        <v>0</v>
      </c>
      <c r="AH35" s="27" t="s">
        <v>15</v>
      </c>
      <c r="AI35" s="34">
        <f>SUM(E35:AG35)</f>
        <v>519.20000000000005</v>
      </c>
      <c r="AJ35" s="29" t="s">
        <v>15</v>
      </c>
      <c r="AK35" s="11"/>
    </row>
    <row r="36" spans="1:48" ht="24.95" customHeight="1" thickBot="1">
      <c r="A36" s="14"/>
      <c r="B36" s="15"/>
      <c r="C36" s="15"/>
      <c r="D36" s="35" t="s">
        <v>19</v>
      </c>
      <c r="E36" s="50">
        <f>E35*0.0416</f>
        <v>0</v>
      </c>
      <c r="F36" s="50">
        <f>F35*0.0416</f>
        <v>0</v>
      </c>
      <c r="G36" s="50">
        <f t="shared" ref="G36" si="14">G35*0.0416</f>
        <v>0</v>
      </c>
      <c r="H36" s="50">
        <f>H35*0.0416</f>
        <v>0</v>
      </c>
      <c r="I36" s="50">
        <f>I35*0.0416</f>
        <v>4.3263999999999996</v>
      </c>
      <c r="J36" s="50">
        <f t="shared" ref="J36:AG36" si="15">J35*0.0416</f>
        <v>1.3478400000000001</v>
      </c>
      <c r="K36" s="50">
        <f t="shared" si="15"/>
        <v>1.3977599999999997</v>
      </c>
      <c r="L36" s="50">
        <f t="shared" si="15"/>
        <v>0</v>
      </c>
      <c r="M36" s="50">
        <f t="shared" si="15"/>
        <v>1.4975999999999998</v>
      </c>
      <c r="N36" s="50">
        <f t="shared" si="15"/>
        <v>0</v>
      </c>
      <c r="O36" s="50">
        <f t="shared" si="15"/>
        <v>1.86368</v>
      </c>
      <c r="P36" s="50">
        <f t="shared" si="15"/>
        <v>0</v>
      </c>
      <c r="Q36" s="50">
        <f t="shared" si="15"/>
        <v>0.84863999999999995</v>
      </c>
      <c r="R36" s="50">
        <f t="shared" si="15"/>
        <v>0</v>
      </c>
      <c r="S36" s="50">
        <f t="shared" si="15"/>
        <v>1.4975999999999998</v>
      </c>
      <c r="T36" s="50">
        <f t="shared" si="15"/>
        <v>0</v>
      </c>
      <c r="U36" s="50">
        <f t="shared" si="15"/>
        <v>1.5808</v>
      </c>
      <c r="V36" s="50">
        <f t="shared" si="15"/>
        <v>0</v>
      </c>
      <c r="W36" s="50">
        <f t="shared" si="15"/>
        <v>1.6639999999999999</v>
      </c>
      <c r="X36" s="50">
        <f t="shared" si="15"/>
        <v>0</v>
      </c>
      <c r="Y36" s="50">
        <f t="shared" si="15"/>
        <v>1.3977599999999999</v>
      </c>
      <c r="Z36" s="50">
        <f t="shared" si="15"/>
        <v>0</v>
      </c>
      <c r="AA36" s="50">
        <f t="shared" si="15"/>
        <v>1.8304</v>
      </c>
      <c r="AB36" s="50">
        <f>AB35*0.0416</f>
        <v>0</v>
      </c>
      <c r="AC36" s="50">
        <f t="shared" si="15"/>
        <v>1.1481599999999998</v>
      </c>
      <c r="AD36" s="50">
        <f t="shared" si="15"/>
        <v>0</v>
      </c>
      <c r="AE36" s="50">
        <f t="shared" si="15"/>
        <v>1.1980799999999998</v>
      </c>
      <c r="AF36" s="50">
        <f t="shared" si="15"/>
        <v>0</v>
      </c>
      <c r="AG36" s="50">
        <f t="shared" si="15"/>
        <v>0</v>
      </c>
      <c r="AH36" s="28" t="s">
        <v>15</v>
      </c>
      <c r="AI36" s="20" t="s">
        <v>15</v>
      </c>
      <c r="AJ36" s="33">
        <f>SUM(AJ9:AJ33)</f>
        <v>21.598719999999997</v>
      </c>
      <c r="AK36" s="11"/>
    </row>
    <row r="37" spans="1:48"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pans="1:48" ht="27.75">
      <c r="B38" s="104" t="s">
        <v>23</v>
      </c>
      <c r="J38" s="129"/>
      <c r="AG38" s="87"/>
      <c r="AH38" s="73"/>
      <c r="AI38" s="102"/>
      <c r="AJ38" s="73"/>
      <c r="AK38" s="73"/>
    </row>
    <row r="39" spans="1:48">
      <c r="B39" s="16" t="s">
        <v>17</v>
      </c>
      <c r="AN39" s="1"/>
    </row>
    <row r="41" spans="1:48">
      <c r="B41" s="16"/>
    </row>
    <row r="42" spans="1:48">
      <c r="B42" s="16"/>
    </row>
    <row r="43" spans="1:48" ht="33">
      <c r="M43" s="169"/>
    </row>
  </sheetData>
  <mergeCells count="6">
    <mergeCell ref="A2:AK2"/>
    <mergeCell ref="A3:AK3"/>
    <mergeCell ref="A7:A8"/>
    <mergeCell ref="B7:B8"/>
    <mergeCell ref="C7:C8"/>
    <mergeCell ref="AH7:AJ7"/>
  </mergeCells>
  <conditionalFormatting sqref="E34:AG36">
    <cfRule type="cellIs" dxfId="0" priority="1" operator="lessThan">
      <formula>0.001</formula>
    </cfRule>
  </conditionalFormatting>
  <printOptions horizontalCentered="1"/>
  <pageMargins left="0.23622047244094491" right="0.15748031496062992" top="0.35433070866141736" bottom="0.39370078740157483" header="0.31496062992125984" footer="0.31496062992125984"/>
  <pageSetup paperSize="9" scale="35" orientation="landscape" r:id="rId1"/>
  <customProperties>
    <customPr name="_pios_id" r:id="rId2"/>
  </customProperties>
  <ignoredErrors>
    <ignoredError sqref="E34:AH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4</vt:i4>
      </vt:variant>
    </vt:vector>
  </HeadingPairs>
  <TitlesOfParts>
    <vt:vector size="7" baseType="lpstr">
      <vt:lpstr>RCO</vt:lpstr>
      <vt:lpstr>PRZEDMIAR dąb L12</vt:lpstr>
      <vt:lpstr>PRZEDMIAR sosna L12</vt:lpstr>
      <vt:lpstr>'PRZEDMIAR dąb L12'!Obszar_wydruku</vt:lpstr>
      <vt:lpstr>'PRZEDMIAR sosna L12'!Obszar_wydruku</vt:lpstr>
      <vt:lpstr>RCO!Obszar_wydruku</vt:lpstr>
      <vt:lpstr>RCO!Tytuły_wydruku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Borysiak Małgorzata</dc:creator>
  <cp:lastModifiedBy>Śledź Jarosław</cp:lastModifiedBy>
  <cp:lastPrinted>2026-03-10T09:28:28Z</cp:lastPrinted>
  <dcterms:created xsi:type="dcterms:W3CDTF">2014-03-27T09:03:16Z</dcterms:created>
  <dcterms:modified xsi:type="dcterms:W3CDTF">2026-04-07T10:59:12Z</dcterms:modified>
</cp:coreProperties>
</file>